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крыши Ленина,129\на сайт\НМЦК\"/>
    </mc:Choice>
  </mc:AlternateContent>
  <xr:revisionPtr revIDLastSave="0" documentId="13_ncr:1_{944C4DE0-4BA6-4957-A518-925BE50C0A2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СР 02-01-01 Кровля Ленина 129 " sheetId="1" r:id="rId1"/>
  </sheets>
  <definedNames>
    <definedName name="_xlnm.Print_Titles" localSheetId="0">'ЛСР 02-01-01 Кровля Ленина 129 '!$15:$15</definedName>
    <definedName name="_xlnm.Print_Area" localSheetId="0">'ЛСР 02-01-01 Кровля Ленина 129 '!$A$12:$G$192</definedName>
  </definedNames>
  <calcPr calcId="181029"/>
</workbook>
</file>

<file path=xl/calcChain.xml><?xml version="1.0" encoding="utf-8"?>
<calcChain xmlns="http://schemas.openxmlformats.org/spreadsheetml/2006/main">
  <c r="A21" i="1" l="1"/>
  <c r="A20" i="1"/>
  <c r="A19" i="1"/>
  <c r="A18" i="1"/>
  <c r="A17" i="1"/>
</calcChain>
</file>

<file path=xl/sharedStrings.xml><?xml version="1.0" encoding="utf-8"?>
<sst xmlns="http://schemas.openxmlformats.org/spreadsheetml/2006/main" count="502" uniqueCount="163">
  <si>
    <t>Раздел 1. Демонтажные работы</t>
  </si>
  <si>
    <t>м2</t>
  </si>
  <si>
    <t xml:space="preserve">1 </t>
  </si>
  <si>
    <t>Разборка слуховых окон: прямоугольных двускатных</t>
  </si>
  <si>
    <t>шт</t>
  </si>
  <si>
    <t>м</t>
  </si>
  <si>
    <t>м3</t>
  </si>
  <si>
    <t>Кирпич керамический полнотелый одинарный, размеры 250х120х65 мм, марка 100</t>
  </si>
  <si>
    <t xml:space="preserve"> </t>
  </si>
  <si>
    <t>Вывоз мусора</t>
  </si>
  <si>
    <t>т</t>
  </si>
  <si>
    <t>Раздел 2. Слуховое окно Со1- 2 шт, окно жалюзийное Ож1, Ож2 - 3 шт</t>
  </si>
  <si>
    <t>Устройство слуховых окон</t>
  </si>
  <si>
    <t>Решетки защитные металлические на окна с покрытием эмалью, распашные, сварные, прямые</t>
  </si>
  <si>
    <t xml:space="preserve">(3,7*4,13+1,7*5,7)*3/1000 </t>
  </si>
  <si>
    <t>Петля накладная окрашенная, тип ПН, высота 60 мм</t>
  </si>
  <si>
    <t>Задвижка накладная</t>
  </si>
  <si>
    <t>Профнастил оцинкованный НС35-1000-0,7</t>
  </si>
  <si>
    <t>Уплотнитель для профлиста НС-35, 1000 мм</t>
  </si>
  <si>
    <t>кг</t>
  </si>
  <si>
    <t xml:space="preserve">1,52*4,042*2+5,05*4,042*2+7,28*4,042*2 </t>
  </si>
  <si>
    <t>Раздел 3. Вентшахты ВШ1, ВШ2</t>
  </si>
  <si>
    <t>Вентшахты ВШ1 (400*3270*6100)-1 шт</t>
  </si>
  <si>
    <t>Профнастил оцинкованный С21-1000-0,5</t>
  </si>
  <si>
    <t xml:space="preserve">29,6*1,2 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</si>
  <si>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</si>
  <si>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 xml:space="preserve">64*0,028294 </t>
  </si>
  <si>
    <t>Установка металлических решеток приямков/Установка сетки сварной оцинкованной 30*30*3 над вентшахтой</t>
  </si>
  <si>
    <t xml:space="preserve">1,3*3,7/1000 </t>
  </si>
  <si>
    <t>Сетка стальная сварная из оцинкованной проволоки покрытой полимером, диаметр проволоки 1,4 мм, размер ячейки 30х30 мм</t>
  </si>
  <si>
    <t>Вентшахты ВШ2 (400*1170*6100)-1 шт</t>
  </si>
  <si>
    <t xml:space="preserve">8*1,2 </t>
  </si>
  <si>
    <t xml:space="preserve">32*0,028294 </t>
  </si>
  <si>
    <t xml:space="preserve">0,5*3,7/1000 </t>
  </si>
  <si>
    <t>Вентшахты ВШ3 (400*3490*6100)-2 шт</t>
  </si>
  <si>
    <t xml:space="preserve">1,4*2*3,7/1000 </t>
  </si>
  <si>
    <t>Вентшахты ВШ4  (400*3820*6100)-1 шт</t>
  </si>
  <si>
    <t xml:space="preserve">1,6*3,7/1000 </t>
  </si>
  <si>
    <t>Вентшахты ВШ5  (400*3110*6100)-1 шт</t>
  </si>
  <si>
    <t>Вентшахты ВШ6  (400*2780*6100)-2 шт</t>
  </si>
  <si>
    <t>Для всех ВШ</t>
  </si>
  <si>
    <t>Раздел 4. Лестница Лд1, страховочное устройство Ус-1, ходовой мостик</t>
  </si>
  <si>
    <t>Лестница Лд1-2шт</t>
  </si>
  <si>
    <t>Страховочное устройство Ус-1 - 16 шт</t>
  </si>
  <si>
    <t>Ходовые мостики - 86,80  м.п.</t>
  </si>
  <si>
    <t>Устройство: ходов на чердаке</t>
  </si>
  <si>
    <t>Раздел 5. Водосточная система</t>
  </si>
  <si>
    <t>Устройство металлической водосточной системы: воронок</t>
  </si>
  <si>
    <t>Воронка водосборная металлическая для водосточных систем, покрытие полиэстер, диаметр 350/150 мм</t>
  </si>
  <si>
    <t>Устройство металлической водосточной системы: колен</t>
  </si>
  <si>
    <t>Колено трубы 60° металлическое для водосточных систем, покрытие полиэстер, диаметр 150 мм</t>
  </si>
  <si>
    <t>Колено трубы сливное 60° металлическое для водосточных систем, покрытие полиэстер, диаметр 150 мм</t>
  </si>
  <si>
    <t>Устройство металлической водосточной системы: прямых звеньев труб</t>
  </si>
  <si>
    <t>Труба металлическая для водосточных систем, покрытие полиэстер, диаметр 150 мм, длина 1000 мм</t>
  </si>
  <si>
    <t>Труба металлическая для водосточных систем, покрытие полиэстер, диаметр 150 мм, длина 3000 мм</t>
  </si>
  <si>
    <t>Хомут для труб (на твердое основание) металлический для водосточных систем, покрытие полиэстер, с крепежом, диаметр 150 мм</t>
  </si>
  <si>
    <t>Устройство желобов: настенных</t>
  </si>
  <si>
    <t>Раздел 6. Кровля</t>
  </si>
  <si>
    <t>Установка стропил</t>
  </si>
  <si>
    <t>Устройство обрешетки сплошной из досок</t>
  </si>
  <si>
    <t>Устройство обрешетки с прозорами из досок и брусков под кровлю: из листовой стали</t>
  </si>
  <si>
    <t>Устройство подкровельной пленочной гидроизоляции</t>
  </si>
  <si>
    <t>Монтаж кровли из профилированного листа для объектов непроизводственного назначения: сложной</t>
  </si>
  <si>
    <t>Элементы безопасности кровли</t>
  </si>
  <si>
    <t>Лестница кровельная стеновая МП дл. 1860 мм без кронштейнов (8017)_1шт и метизы</t>
  </si>
  <si>
    <t>Снегозадержатель трубчатый дл. 3000 мм (7024)</t>
  </si>
  <si>
    <t>Переходной мостик дл. 1250 мм (9005)</t>
  </si>
  <si>
    <t>Ограждение кровель перилами</t>
  </si>
  <si>
    <t>Ограждение кровельное ОК-h1200х3000 мм (8017)</t>
  </si>
  <si>
    <t>Фановые трубы</t>
  </si>
  <si>
    <t>Прокладка внутренних трубопроводов канализации из полипропиленовых труб диаметром: 110 мм</t>
  </si>
  <si>
    <t>Трубы полипропиленовые для систем водоотведения, диаметр 110 мм</t>
  </si>
  <si>
    <t>Переход с чугуна на пластик VALFEX 110x124, внутренняя канализация с манжетой 23124110М</t>
  </si>
  <si>
    <t>Ревизия полипропиленовая с крышкой, номинальный внутренний диаметр 100 мм</t>
  </si>
  <si>
    <t>Изоляция изделиями из вспененного каучука, вспененного полиэтилена трубопроводов наружным диметром: до 160 мм трубками</t>
  </si>
  <si>
    <t>Заголовок</t>
  </si>
  <si>
    <t>Раздел 7. Дверь противопожарная</t>
  </si>
  <si>
    <t>Люк металлический противопожарный ЛПМ, степень огнестойкости EI 60, размеры 800х800 мм</t>
  </si>
  <si>
    <t>Раздел 8. Покрытие балкона -тип 1- 10 шт, тип 2 - 5 шт</t>
  </si>
  <si>
    <t>Монтаж кровли из профилированного листа для объектов непроизводственного назначения: простой</t>
  </si>
  <si>
    <t>Раздел 9. Покрытие козырьков - 1 шт</t>
  </si>
  <si>
    <t>Раздел 10. Молниезащиты</t>
  </si>
  <si>
    <t xml:space="preserve">(157,80 / 100)*100 </t>
  </si>
  <si>
    <t>Скобы металлические однолапковые для кабеля диаметром 19-20 мм</t>
  </si>
  <si>
    <t>инженер-сметчик</t>
  </si>
  <si>
    <t>(О.М. Кяжина)</t>
  </si>
  <si>
    <t>Демонтаж покрытия (волнитстый шифер)</t>
  </si>
  <si>
    <t>(наименование стройки)</t>
  </si>
  <si>
    <t>(наименование объекта капитального строительства)</t>
  </si>
  <si>
    <t>Ведомость объёмов работ № ЛС-02-01-01</t>
  </si>
  <si>
    <t>Конструктивные решения</t>
  </si>
  <si>
    <t>Дата составления: 2 кв. 2024г.</t>
  </si>
  <si>
    <t>Основание: 58-24-КР</t>
  </si>
  <si>
    <t>КАПИТАЛЬНЫЙ РЕМОНТ КРЫШИ МНОГОКВАРТИРНОГО ДОМА №129 ПО ПР-КТУ ЛЕНИНА В ГОРОДЕ РУБЦОВСКЕ</t>
  </si>
  <si>
    <t>Демонтаж коньковых планок и планок ендов из металлического листа</t>
  </si>
  <si>
    <t>Демонтаж гидроизоляции (руберойд)</t>
  </si>
  <si>
    <t>Демонтаж обрешетки сплошной (25х150 мм)</t>
  </si>
  <si>
    <t>Демонтаж (замена) кобылок 50х150х2000-139 шт (2,08 м3)</t>
  </si>
  <si>
    <t>Демонтаж (замена) стропильных ног 80х190 мм</t>
  </si>
  <si>
    <t>Демонтаж  части поврежденной кирпичной кладки вентшахты (14,4 м3)  и Демонтаж кмрпичной кладки карниза (частичный ремонт) (5,2 м3)</t>
  </si>
  <si>
    <t>14,4+5,2</t>
  </si>
  <si>
    <t>Демонтаж люков деревянных (800х800 мм)</t>
  </si>
  <si>
    <t>Демонтаж покрытий козырьков  и балконов из листого металла</t>
  </si>
  <si>
    <t>Погрузка и перевозка мусора строителя на 10 км</t>
  </si>
  <si>
    <t>Обшивка слуховых окон профилированным листом с прокладкой уплотнителя и монтажем элементов примыкания на слуховом окне</t>
  </si>
  <si>
    <t>в т.ч.</t>
  </si>
  <si>
    <t>площадь листового листа принять с учетом коэффициента расхода 1,1; вес листа 0,5 -4,042кг  1м2</t>
  </si>
  <si>
    <t>Конек плоский 190*190*2000 (1,52 м2)/фасонные элементы примыканий (5,05 м2), нащельник (7,28 м2)</t>
  </si>
  <si>
    <t>Устройство УГВ 1 (24,4 м2) и нащельников (3,0 м2) из листового металла оцинкованным  покрытием 0,5мм</t>
  </si>
  <si>
    <t>Устройство металлического каркаса из направляющих профилей для обшивки ВШ1</t>
  </si>
  <si>
    <t>Изоляция вентшахт минплитой "Техновент СТАНДАРТ" 50 мм</t>
  </si>
  <si>
    <t>Установка ветрозащитной мембраны Изолтекс НГ</t>
  </si>
  <si>
    <t>Облицовка профлистом ВШ1</t>
  </si>
  <si>
    <t>Установка зонтов над шахтами из листовой стали прямоугольного сечения 400х3270 мм</t>
  </si>
  <si>
    <t>Установка сетки сварной оцинкованной 30*30*3 над вентшахтой</t>
  </si>
  <si>
    <t>Устройство нащельника (2,5 м2), УГВ1 (24,4 м2) из листового металла оцинкованным  покрытием 0,5мм</t>
  </si>
  <si>
    <t>расход листового материала принять с коэффициентом расхода 1,22</t>
  </si>
  <si>
    <t>Устройство металлического каркаса из направляющих профилей для обшивки ВШ2</t>
  </si>
  <si>
    <t>Облицовка профлистом ВШ2</t>
  </si>
  <si>
    <t>Установка зонтов над шахтами из листовой стали прямоугольного сечения 400*1170 мм</t>
  </si>
  <si>
    <t xml:space="preserve"> Устройство нащельника (3 м2*2 шт), УГВ1 (24,4м2 * 2 шт)) из листового металла оцинкованным  покрытием 0,5мм</t>
  </si>
  <si>
    <t>Устройство металлического каркаса из направляющих профилей для обшивки ВШ3</t>
  </si>
  <si>
    <t>Облицовка профлистом ВШ3</t>
  </si>
  <si>
    <t>Установка зонтов над шахтами из листовой стали прямоугольного сечения периметром: 400*3490 - 2 шт</t>
  </si>
  <si>
    <t xml:space="preserve"> Болты стальные оцинкованные с шестигранной головкой и оцинкованной шестигранной гайкой, диаметр резьбы болта и гайки М8, длина болта 16-100 мм - 3,62 кг</t>
  </si>
  <si>
    <t>Устройство  нащельника (4,0 м2), УГВ1 (24,4 м2) из листового металла оцинкованным  покрытием 0,5мм</t>
  </si>
  <si>
    <t>Устройство металлического каркаса из направляющих профилей для обшивки ВШ4</t>
  </si>
  <si>
    <t>Облицовка профлистом ВШ4</t>
  </si>
  <si>
    <t>Установка зонтов над шахтами из листовой стали прямоугольного сечения периметром 400*3820 - 1 шт</t>
  </si>
  <si>
    <t xml:space="preserve"> Болты стальные оцинкованные с шестигранной головкой и оцинкованной шестигранной гайкой, диаметр резьбы болта и гайки М8, длина болта 16-100 мм - 2,04 кг</t>
  </si>
  <si>
    <t xml:space="preserve"> Устройство нащельника (3,5 м2) , УГВ1 (24,4 м2) из листового металла оцинкованным  покрытием 0,5мм</t>
  </si>
  <si>
    <t>Устройство металлического каркаса из направляющих профилей для обшивки ВШ5</t>
  </si>
  <si>
    <t>Облицовка профлистом ВШ5</t>
  </si>
  <si>
    <t>Установка зонтов над шахтами из листовой стали прямоугольного сечения периметром 400*3110 - 1 шт</t>
  </si>
  <si>
    <t xml:space="preserve"> Болты стальные оцинкованные с шестигранной головкой и оцинкованной шестигранной гайкой, диаметр резьбы болта и гайки М8, длина болта 16-100 мм - 1,58 кг</t>
  </si>
  <si>
    <t>Устройство  наружный слой  (41,2 м2 - 2 шт ), внутренний слой (38,8 м2 - 2 шт), юбка (1,3 м2 - 2 шт), элемент жесткости (3,8 м2 - 2 шт) из листового металла оцинкованным  покрытием 0,7 мм</t>
  </si>
  <si>
    <t>Установка зонтов над шахтами из листовой стали прямоугольного сечения периметром 400*3110 - 2 шт</t>
  </si>
  <si>
    <t xml:space="preserve">1,11*3,7*2/1000 </t>
  </si>
  <si>
    <t>Устройство фартука примыкания вентшахты (15 м2), фасонные элементы вентшахт (6,8 м2) из листового металла оцинкованным  покрытием 0,5мм</t>
  </si>
  <si>
    <t>расход листового материала принять с коэффициентом расхода 1,1</t>
  </si>
  <si>
    <t>Изготовление и монтаж лестницы из деревянных брусков</t>
  </si>
  <si>
    <t>Монтаж страховочного устройства Ус-1: сверление отверстия в стропильной ноге, монтаж шпильки М16-700.58, шайбы М16, гайки М16, рым-гайки М16 (общий вес на 1шт - 1,25кг) - 16 шт</t>
  </si>
  <si>
    <t>Устройство герметизации стыков элементов вентшахт и фасонных элементов  герметиком (расход 1л на 10м шва)</t>
  </si>
  <si>
    <t>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 - 10,569 кг</t>
  </si>
  <si>
    <t>Комплектующие  к кровле  конек плоский 190*190*2000 - 67 шт (50,2 м2), планка ендовы нижняя 290*290*2000 - 14 шт(15,3 м2), планка ендовы верхняя 15*15*2000 - 14 шт (7,92 м2), КП1-60,2м2, НЩ1-38,8 м2</t>
  </si>
  <si>
    <t xml:space="preserve"> Антенный выход №4 (диам.76-152мм)</t>
  </si>
  <si>
    <t>Трубки теплоизоляционные из вспененного полиэтилена, внутренний диаметр 110 мм, толщина 13 мм - 26,4 м.п.</t>
  </si>
  <si>
    <t>Обработка деревянных элементов кровли огнебиозащитным составом Пирилакс Люкс (расход 0,28 кг/м2)</t>
  </si>
  <si>
    <t>Монтаж люка противопожарного - 3 шт</t>
  </si>
  <si>
    <t>Раздел 7. Люк противопожарный</t>
  </si>
  <si>
    <t>Комплектующие из оцинкованной стали 0,5 нащельник НЩ 2,5  м2 на 15 шт</t>
  </si>
  <si>
    <t>Комплектующие из оцинкованной стали 0,5 нащельник НЩ 1,9  м2 на 1 шт</t>
  </si>
  <si>
    <t>Токоотвод 8 мм А-I (оцинков)</t>
  </si>
  <si>
    <t>Вертикальный заземлитель 16 мм А-I (оцинков) L-3000</t>
  </si>
  <si>
    <t>Ответвление от токоотвода до вертикального заземлителя 12 мм А-I (оцинков)</t>
  </si>
  <si>
    <t xml:space="preserve"> В связи с осуществлением проведения работ отдельными малыми участками с ограниченным объемом работ, в том числе снижение производительности машин и механизмов, а также отсуствием возможности применения технологических схем производства работ принятых в сметных нормах на новое строительство, необходимо применить коэффициенты 1,15 к затратам труда (оплате труда) рабочих и 1,25 нормам времени (стоимости) эксплуатации машин и механизмов, затратам труда (оплате труда) машинистов.</t>
  </si>
  <si>
    <t>Монтаж лестниц кровельных</t>
  </si>
  <si>
    <t>Монтаж снегозадержателей, переходных мостиков</t>
  </si>
  <si>
    <t>Огнебиозащита</t>
  </si>
  <si>
    <t>Карниз</t>
  </si>
  <si>
    <t>Устройство карниза из профлиста оцинкованного С21-1000-0,5</t>
  </si>
  <si>
    <t>Профлист оцинкованный С21-1000-0,5</t>
  </si>
  <si>
    <t>Демонтаж (замена) прогона 140*220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</si>
</sst>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"/>
    <numFmt numFmtId="166" formatCode="0.0000"/>
    <numFmt numFmtId="167" formatCode="0.000"/>
    <numFmt numFmtId="168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sz val="8"/>
      <color rgb="FFFF0000"/>
      <name val="Arial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b/>
      <u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 applyProtection="0"/>
    <xf numFmtId="0" fontId="8" fillId="0" borderId="0"/>
  </cellStyleXfs>
  <cellXfs count="55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2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167" fontId="1" fillId="0" borderId="1" xfId="0" applyNumberFormat="1" applyFont="1" applyBorder="1" applyAlignment="1">
      <alignment horizontal="right" vertical="top" wrapText="1"/>
    </xf>
    <xf numFmtId="168" fontId="1" fillId="0" borderId="1" xfId="0" applyNumberFormat="1" applyFont="1" applyBorder="1" applyAlignment="1">
      <alignment horizontal="right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7" fillId="2" borderId="0" xfId="0" applyNumberFormat="1" applyFont="1" applyFill="1"/>
    <xf numFmtId="49" fontId="7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9" fillId="2" borderId="0" xfId="1" applyNumberFormat="1" applyFont="1" applyFill="1"/>
    <xf numFmtId="49" fontId="9" fillId="2" borderId="0" xfId="1" applyNumberFormat="1" applyFont="1" applyFill="1" applyAlignment="1">
      <alignment horizontal="left" vertical="top"/>
    </xf>
    <xf numFmtId="49" fontId="9" fillId="2" borderId="0" xfId="1" applyNumberFormat="1" applyFont="1" applyFill="1" applyAlignment="1">
      <alignment horizontal="center" vertical="center"/>
    </xf>
    <xf numFmtId="49" fontId="9" fillId="2" borderId="0" xfId="1" applyNumberFormat="1" applyFont="1" applyFill="1" applyAlignment="1">
      <alignment horizontal="center"/>
    </xf>
    <xf numFmtId="49" fontId="9" fillId="2" borderId="0" xfId="1" applyNumberFormat="1" applyFont="1" applyFill="1" applyAlignment="1">
      <alignment horizontal="center" vertical="top"/>
    </xf>
    <xf numFmtId="49" fontId="7" fillId="2" borderId="0" xfId="1" applyNumberFormat="1" applyFont="1" applyFill="1"/>
    <xf numFmtId="49" fontId="7" fillId="2" borderId="0" xfId="1" applyNumberFormat="1" applyFont="1" applyFill="1" applyAlignment="1">
      <alignment horizontal="left" vertical="top"/>
    </xf>
    <xf numFmtId="49" fontId="7" fillId="2" borderId="0" xfId="1" applyNumberFormat="1" applyFont="1" applyFill="1" applyAlignment="1">
      <alignment horizontal="center" vertical="center"/>
    </xf>
    <xf numFmtId="49" fontId="7" fillId="2" borderId="0" xfId="1" applyNumberFormat="1" applyFont="1" applyFill="1" applyAlignment="1">
      <alignment horizontal="center"/>
    </xf>
    <xf numFmtId="49" fontId="7" fillId="2" borderId="0" xfId="1" applyNumberFormat="1" applyFont="1" applyFill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9" fontId="12" fillId="2" borderId="0" xfId="1" applyNumberFormat="1" applyFont="1" applyFill="1" applyAlignment="1">
      <alignment horizontal="center"/>
    </xf>
    <xf numFmtId="49" fontId="13" fillId="2" borderId="0" xfId="1" applyNumberFormat="1" applyFont="1" applyFill="1" applyAlignment="1">
      <alignment horizontal="center" vertical="top"/>
    </xf>
    <xf numFmtId="0" fontId="2" fillId="0" borderId="0" xfId="0" applyFont="1" applyAlignment="1">
      <alignment horizontal="center"/>
    </xf>
    <xf numFmtId="49" fontId="10" fillId="2" borderId="0" xfId="1" applyNumberFormat="1" applyFont="1" applyFill="1" applyAlignment="1">
      <alignment horizontal="center" wrapText="1"/>
    </xf>
    <xf numFmtId="49" fontId="11" fillId="2" borderId="0" xfId="1" applyNumberFormat="1" applyFont="1" applyFill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96"/>
  <sheetViews>
    <sheetView tabSelected="1" workbookViewId="0">
      <selection activeCell="C201" sqref="C201"/>
    </sheetView>
  </sheetViews>
  <sheetFormatPr defaultColWidth="9.109375" defaultRowHeight="11.25" customHeight="1" x14ac:dyDescent="0.2"/>
  <cols>
    <col min="1" max="1" width="5.5546875" style="1" customWidth="1"/>
    <col min="2" max="2" width="44.44140625" style="2" customWidth="1"/>
    <col min="3" max="3" width="10.6640625" style="2" customWidth="1"/>
    <col min="4" max="4" width="12.33203125" style="2" customWidth="1"/>
    <col min="5" max="5" width="12.5546875" style="2" customWidth="1"/>
    <col min="6" max="6" width="22.109375" style="2" customWidth="1"/>
    <col min="7" max="7" width="22" style="2" customWidth="1"/>
    <col min="8" max="8" width="9.109375" style="2"/>
    <col min="9" max="9" width="4.6640625" style="2" hidden="1" customWidth="1"/>
    <col min="10" max="15" width="9.109375" style="2"/>
    <col min="16" max="17" width="135.33203125" style="3" hidden="1" customWidth="1"/>
    <col min="18" max="18" width="55.109375" style="3" hidden="1" customWidth="1"/>
    <col min="19" max="19" width="69" style="3" hidden="1" customWidth="1"/>
    <col min="20" max="20" width="55.109375" style="3" hidden="1" customWidth="1"/>
    <col min="21" max="21" width="69" style="3" hidden="1" customWidth="1"/>
    <col min="22" max="16384" width="9.109375" style="2"/>
  </cols>
  <sheetData>
    <row r="1" spans="1:16" ht="11.25" customHeight="1" x14ac:dyDescent="0.2">
      <c r="A1" s="24"/>
      <c r="B1" s="24"/>
      <c r="C1" s="24"/>
      <c r="D1" s="25"/>
      <c r="E1" s="26"/>
      <c r="F1" s="26"/>
      <c r="G1" s="26"/>
    </row>
    <row r="2" spans="1:16" ht="11.25" customHeight="1" x14ac:dyDescent="0.2">
      <c r="A2" s="27"/>
      <c r="B2" s="28"/>
      <c r="C2" s="27"/>
      <c r="D2" s="29"/>
      <c r="E2" s="30"/>
      <c r="F2" s="31"/>
      <c r="G2" s="31"/>
    </row>
    <row r="3" spans="1:16" ht="11.25" customHeight="1" x14ac:dyDescent="0.2">
      <c r="A3" s="47" t="s">
        <v>93</v>
      </c>
      <c r="B3" s="47"/>
      <c r="C3" s="47"/>
      <c r="D3" s="47"/>
      <c r="E3" s="47"/>
      <c r="F3" s="47"/>
      <c r="G3" s="47"/>
    </row>
    <row r="4" spans="1:16" ht="11.25" customHeight="1" x14ac:dyDescent="0.2">
      <c r="A4" s="48" t="s">
        <v>87</v>
      </c>
      <c r="B4" s="48"/>
      <c r="C4" s="48"/>
      <c r="D4" s="48"/>
      <c r="E4" s="48"/>
      <c r="F4" s="48"/>
      <c r="G4" s="48"/>
    </row>
    <row r="5" spans="1:16" ht="11.25" customHeight="1" x14ac:dyDescent="0.2">
      <c r="A5" s="32"/>
      <c r="B5" s="33"/>
      <c r="C5" s="32"/>
      <c r="D5" s="34"/>
      <c r="E5" s="35"/>
      <c r="F5" s="36"/>
      <c r="G5" s="36"/>
    </row>
    <row r="6" spans="1:16" ht="11.25" customHeight="1" x14ac:dyDescent="0.2">
      <c r="A6" s="47" t="s">
        <v>93</v>
      </c>
      <c r="B6" s="47"/>
      <c r="C6" s="47"/>
      <c r="D6" s="47"/>
      <c r="E6" s="47"/>
      <c r="F6" s="47"/>
      <c r="G6" s="47"/>
    </row>
    <row r="7" spans="1:16" ht="11.25" customHeight="1" x14ac:dyDescent="0.2">
      <c r="A7" s="48" t="s">
        <v>88</v>
      </c>
      <c r="B7" s="48"/>
      <c r="C7" s="48"/>
      <c r="D7" s="48"/>
      <c r="E7" s="48"/>
      <c r="F7" s="48"/>
      <c r="G7" s="48"/>
    </row>
    <row r="8" spans="1:16" ht="11.25" customHeight="1" x14ac:dyDescent="0.2">
      <c r="A8" s="32"/>
      <c r="B8" s="33"/>
      <c r="C8" s="32"/>
      <c r="D8" s="34"/>
      <c r="E8" s="35"/>
      <c r="F8" s="36"/>
      <c r="G8" s="36"/>
    </row>
    <row r="9" spans="1:16" ht="21" customHeight="1" x14ac:dyDescent="0.3">
      <c r="A9" s="44" t="s">
        <v>89</v>
      </c>
      <c r="B9" s="44"/>
      <c r="C9" s="44"/>
      <c r="D9" s="44"/>
      <c r="E9" s="44"/>
      <c r="F9" s="44"/>
      <c r="G9" s="44"/>
    </row>
    <row r="10" spans="1:16" ht="11.25" customHeight="1" x14ac:dyDescent="0.2">
      <c r="A10" s="45" t="s">
        <v>90</v>
      </c>
      <c r="B10" s="45"/>
      <c r="C10" s="45"/>
      <c r="D10" s="45"/>
      <c r="E10" s="45"/>
      <c r="F10" s="45"/>
      <c r="G10" s="45"/>
    </row>
    <row r="11" spans="1:16" ht="11.25" customHeight="1" x14ac:dyDescent="0.2">
      <c r="A11" s="32" t="s">
        <v>92</v>
      </c>
      <c r="B11" s="33"/>
      <c r="C11" s="32"/>
      <c r="D11" s="34"/>
      <c r="E11" s="35"/>
      <c r="F11" s="36"/>
      <c r="G11" s="36"/>
    </row>
    <row r="12" spans="1:16" ht="11.25" customHeight="1" x14ac:dyDescent="0.2">
      <c r="A12" s="32" t="s">
        <v>91</v>
      </c>
      <c r="B12" s="33"/>
      <c r="C12" s="32"/>
      <c r="D12" s="34"/>
      <c r="E12" s="35"/>
      <c r="F12" s="36"/>
      <c r="G12" s="36"/>
    </row>
    <row r="13" spans="1:16" customFormat="1" ht="14.4" x14ac:dyDescent="0.3">
      <c r="A13" s="1"/>
      <c r="B13" s="2"/>
      <c r="C13" s="2"/>
      <c r="D13" s="37"/>
      <c r="E13" s="2"/>
      <c r="F13" s="2"/>
      <c r="G13" s="2"/>
    </row>
    <row r="14" spans="1:16" customFormat="1" ht="9.75" customHeight="1" x14ac:dyDescent="0.3">
      <c r="A14" s="46"/>
      <c r="B14" s="46"/>
      <c r="C14" s="46"/>
      <c r="D14" s="46"/>
      <c r="E14" s="46"/>
      <c r="F14" s="46"/>
      <c r="G14" s="46"/>
    </row>
    <row r="15" spans="1:16" customFormat="1" ht="14.4" x14ac:dyDescent="0.3">
      <c r="A15" s="4">
        <v>1</v>
      </c>
      <c r="B15" s="5">
        <v>2</v>
      </c>
      <c r="C15" s="5">
        <v>3</v>
      </c>
      <c r="D15" s="5">
        <v>4</v>
      </c>
      <c r="E15" s="5">
        <v>5</v>
      </c>
      <c r="F15" s="22">
        <v>6</v>
      </c>
      <c r="G15" s="23">
        <v>7</v>
      </c>
    </row>
    <row r="16" spans="1:16" customFormat="1" ht="14.4" x14ac:dyDescent="0.3">
      <c r="A16" s="49" t="s">
        <v>0</v>
      </c>
      <c r="B16" s="49"/>
      <c r="C16" s="49"/>
      <c r="D16" s="49"/>
      <c r="E16" s="49"/>
      <c r="F16" s="49"/>
      <c r="G16" s="49"/>
      <c r="P16" s="6" t="s">
        <v>0</v>
      </c>
    </row>
    <row r="17" spans="1:17" customFormat="1" ht="14.4" x14ac:dyDescent="0.3">
      <c r="A17" s="7">
        <f>IF(I17&lt;&gt;"",COUNTA(I$12:I17),"")</f>
        <v>1</v>
      </c>
      <c r="B17" s="8" t="s">
        <v>86</v>
      </c>
      <c r="C17" s="9" t="s">
        <v>1</v>
      </c>
      <c r="D17" s="10">
        <v>1266</v>
      </c>
      <c r="E17" s="8"/>
      <c r="F17" s="10"/>
      <c r="G17" s="8"/>
      <c r="I17" s="2" t="s">
        <v>2</v>
      </c>
      <c r="P17" s="6"/>
    </row>
    <row r="18" spans="1:17" customFormat="1" ht="20.399999999999999" x14ac:dyDescent="0.3">
      <c r="A18" s="7">
        <f>IF(I18&lt;&gt;"",COUNTA(I$12:I18),"")</f>
        <v>2</v>
      </c>
      <c r="B18" s="8" t="s">
        <v>94</v>
      </c>
      <c r="C18" s="9" t="s">
        <v>1</v>
      </c>
      <c r="D18" s="10">
        <v>95.1</v>
      </c>
      <c r="E18" s="8"/>
      <c r="F18" s="10"/>
      <c r="G18" s="8"/>
      <c r="I18" s="2" t="s">
        <v>2</v>
      </c>
      <c r="P18" s="6"/>
    </row>
    <row r="19" spans="1:17" customFormat="1" ht="14.4" x14ac:dyDescent="0.3">
      <c r="A19" s="7">
        <f>IF(I19&lt;&gt;"",COUNTA(I$12:I19),"")</f>
        <v>3</v>
      </c>
      <c r="B19" s="8" t="s">
        <v>95</v>
      </c>
      <c r="C19" s="9" t="s">
        <v>1</v>
      </c>
      <c r="D19" s="10">
        <v>1266</v>
      </c>
      <c r="E19" s="8"/>
      <c r="F19" s="10"/>
      <c r="G19" s="8"/>
      <c r="I19" s="2" t="s">
        <v>2</v>
      </c>
      <c r="P19" s="6"/>
    </row>
    <row r="20" spans="1:17" customFormat="1" ht="14.4" x14ac:dyDescent="0.3">
      <c r="A20" s="7">
        <f>IF(I20&lt;&gt;"",COUNTA(I$12:I20),"")</f>
        <v>4</v>
      </c>
      <c r="B20" s="8" t="s">
        <v>96</v>
      </c>
      <c r="C20" s="9" t="s">
        <v>1</v>
      </c>
      <c r="D20" s="10">
        <v>1266</v>
      </c>
      <c r="E20" s="8"/>
      <c r="F20" s="10"/>
      <c r="G20" s="8"/>
      <c r="I20" s="2" t="s">
        <v>2</v>
      </c>
      <c r="P20" s="6"/>
    </row>
    <row r="21" spans="1:17" customFormat="1" ht="14.4" x14ac:dyDescent="0.3">
      <c r="A21" s="7">
        <f>IF(I21&lt;&gt;"",COUNTA(I$12:I21),"")</f>
        <v>5</v>
      </c>
      <c r="B21" s="8" t="s">
        <v>3</v>
      </c>
      <c r="C21" s="9" t="s">
        <v>4</v>
      </c>
      <c r="D21" s="10">
        <v>2</v>
      </c>
      <c r="E21" s="8"/>
      <c r="F21" s="10"/>
      <c r="G21" s="8"/>
      <c r="I21" s="2" t="s">
        <v>2</v>
      </c>
      <c r="P21" s="6"/>
    </row>
    <row r="22" spans="1:17" customFormat="1" ht="14.4" x14ac:dyDescent="0.3">
      <c r="A22" s="7">
        <v>6</v>
      </c>
      <c r="B22" s="8" t="s">
        <v>162</v>
      </c>
      <c r="C22" s="9" t="s">
        <v>5</v>
      </c>
      <c r="D22" s="10">
        <v>12</v>
      </c>
      <c r="E22" s="8"/>
      <c r="F22" s="10"/>
      <c r="G22" s="8"/>
      <c r="I22" s="2"/>
      <c r="P22" s="6"/>
    </row>
    <row r="23" spans="1:17" customFormat="1" ht="14.4" x14ac:dyDescent="0.3">
      <c r="A23" s="7">
        <v>7</v>
      </c>
      <c r="B23" s="8" t="s">
        <v>97</v>
      </c>
      <c r="C23" s="9" t="s">
        <v>1</v>
      </c>
      <c r="D23" s="10">
        <v>13.87</v>
      </c>
      <c r="E23" s="8"/>
      <c r="F23" s="10"/>
      <c r="G23" s="8"/>
      <c r="I23" s="2" t="s">
        <v>2</v>
      </c>
      <c r="P23" s="6"/>
    </row>
    <row r="24" spans="1:17" customFormat="1" ht="14.4" x14ac:dyDescent="0.3">
      <c r="A24" s="7">
        <v>8</v>
      </c>
      <c r="B24" s="8" t="s">
        <v>98</v>
      </c>
      <c r="C24" s="9" t="s">
        <v>5</v>
      </c>
      <c r="D24" s="10">
        <v>114.1</v>
      </c>
      <c r="E24" s="8"/>
      <c r="F24" s="10"/>
      <c r="G24" s="8"/>
      <c r="I24" s="2" t="s">
        <v>2</v>
      </c>
      <c r="P24" s="6"/>
    </row>
    <row r="25" spans="1:17" customFormat="1" ht="40.799999999999997" x14ac:dyDescent="0.3">
      <c r="A25" s="7">
        <v>9</v>
      </c>
      <c r="B25" s="8" t="s">
        <v>99</v>
      </c>
      <c r="C25" s="9" t="s">
        <v>6</v>
      </c>
      <c r="D25" s="11">
        <v>19.600000000000001</v>
      </c>
      <c r="E25" s="8"/>
      <c r="F25" s="10" t="s">
        <v>100</v>
      </c>
      <c r="G25" s="8" t="s">
        <v>7</v>
      </c>
      <c r="I25" s="2" t="s">
        <v>2</v>
      </c>
      <c r="P25" s="6"/>
    </row>
    <row r="26" spans="1:17" customFormat="1" ht="14.4" x14ac:dyDescent="0.3">
      <c r="A26" s="7">
        <v>10</v>
      </c>
      <c r="B26" s="8" t="s">
        <v>101</v>
      </c>
      <c r="C26" s="9" t="s">
        <v>4</v>
      </c>
      <c r="D26" s="10">
        <v>3</v>
      </c>
      <c r="E26" s="8"/>
      <c r="F26" s="10"/>
      <c r="G26" s="8"/>
      <c r="I26" s="2" t="s">
        <v>2</v>
      </c>
      <c r="P26" s="6"/>
    </row>
    <row r="27" spans="1:17" customFormat="1" ht="14.4" x14ac:dyDescent="0.3">
      <c r="A27" s="7">
        <v>11</v>
      </c>
      <c r="B27" s="8" t="s">
        <v>102</v>
      </c>
      <c r="C27" s="9" t="s">
        <v>1</v>
      </c>
      <c r="D27" s="10">
        <v>41.2</v>
      </c>
      <c r="E27" s="8"/>
      <c r="F27" s="10"/>
      <c r="G27" s="8"/>
      <c r="I27" s="2" t="s">
        <v>2</v>
      </c>
      <c r="P27" s="6"/>
    </row>
    <row r="28" spans="1:17" customFormat="1" ht="14.4" x14ac:dyDescent="0.3">
      <c r="A28" s="50" t="s">
        <v>9</v>
      </c>
      <c r="B28" s="50"/>
      <c r="C28" s="50"/>
      <c r="D28" s="50"/>
      <c r="E28" s="50"/>
      <c r="F28" s="50"/>
      <c r="G28" s="50"/>
      <c r="P28" s="6"/>
      <c r="Q28" s="12" t="s">
        <v>9</v>
      </c>
    </row>
    <row r="29" spans="1:17" customFormat="1" ht="14.4" x14ac:dyDescent="0.3">
      <c r="A29" s="7">
        <v>12</v>
      </c>
      <c r="B29" s="8" t="s">
        <v>103</v>
      </c>
      <c r="C29" s="9" t="s">
        <v>10</v>
      </c>
      <c r="D29" s="13">
        <v>50.77</v>
      </c>
      <c r="E29" s="8"/>
      <c r="F29" s="10"/>
      <c r="G29" s="8" t="s">
        <v>8</v>
      </c>
      <c r="I29" s="2" t="s">
        <v>2</v>
      </c>
      <c r="P29" s="6"/>
      <c r="Q29" s="12"/>
    </row>
    <row r="30" spans="1:17" customFormat="1" ht="14.4" x14ac:dyDescent="0.3">
      <c r="A30" s="49" t="s">
        <v>11</v>
      </c>
      <c r="B30" s="49"/>
      <c r="C30" s="49"/>
      <c r="D30" s="49"/>
      <c r="E30" s="49"/>
      <c r="F30" s="49"/>
      <c r="G30" s="49"/>
      <c r="P30" s="6" t="s">
        <v>11</v>
      </c>
      <c r="Q30" s="12"/>
    </row>
    <row r="31" spans="1:17" customFormat="1" ht="14.4" x14ac:dyDescent="0.3">
      <c r="A31" s="7">
        <v>13</v>
      </c>
      <c r="B31" s="8" t="s">
        <v>12</v>
      </c>
      <c r="C31" s="9" t="s">
        <v>4</v>
      </c>
      <c r="D31" s="14">
        <v>3</v>
      </c>
      <c r="E31" s="8"/>
      <c r="F31" s="10"/>
      <c r="G31" s="8" t="s">
        <v>8</v>
      </c>
      <c r="I31" s="2" t="s">
        <v>2</v>
      </c>
      <c r="P31" s="6"/>
      <c r="Q31" s="12"/>
    </row>
    <row r="32" spans="1:17" customFormat="1" ht="14.4" x14ac:dyDescent="0.3">
      <c r="A32" s="7"/>
      <c r="B32" s="8" t="s">
        <v>105</v>
      </c>
      <c r="C32" s="9"/>
      <c r="D32" s="14"/>
      <c r="E32" s="8"/>
      <c r="F32" s="10"/>
      <c r="G32" s="8"/>
      <c r="I32" s="2"/>
      <c r="P32" s="6"/>
      <c r="Q32" s="12"/>
    </row>
    <row r="33" spans="1:17" customFormat="1" ht="20.399999999999999" x14ac:dyDescent="0.3">
      <c r="A33" s="7"/>
      <c r="B33" s="8" t="s">
        <v>13</v>
      </c>
      <c r="C33" s="9" t="s">
        <v>10</v>
      </c>
      <c r="D33" s="15">
        <v>7.4912999999999993E-2</v>
      </c>
      <c r="E33" s="8"/>
      <c r="F33" s="8" t="s">
        <v>14</v>
      </c>
      <c r="G33" s="8"/>
      <c r="I33" s="2" t="s">
        <v>2</v>
      </c>
      <c r="P33" s="6"/>
      <c r="Q33" s="12"/>
    </row>
    <row r="34" spans="1:17" customFormat="1" ht="14.4" x14ac:dyDescent="0.3">
      <c r="A34" s="7"/>
      <c r="B34" s="8" t="s">
        <v>15</v>
      </c>
      <c r="C34" s="9" t="s">
        <v>4</v>
      </c>
      <c r="D34" s="14">
        <v>12</v>
      </c>
      <c r="E34" s="8"/>
      <c r="F34" s="10"/>
      <c r="G34" s="8"/>
      <c r="I34" s="2" t="s">
        <v>2</v>
      </c>
      <c r="P34" s="6"/>
      <c r="Q34" s="12"/>
    </row>
    <row r="35" spans="1:17" customFormat="1" ht="14.4" x14ac:dyDescent="0.3">
      <c r="A35" s="7"/>
      <c r="B35" s="8" t="s">
        <v>16</v>
      </c>
      <c r="C35" s="9" t="s">
        <v>4</v>
      </c>
      <c r="D35" s="14">
        <v>6</v>
      </c>
      <c r="E35" s="8"/>
      <c r="F35" s="10"/>
      <c r="G35" s="8"/>
      <c r="I35" s="2" t="s">
        <v>2</v>
      </c>
      <c r="P35" s="6"/>
      <c r="Q35" s="12"/>
    </row>
    <row r="36" spans="1:17" customFormat="1" ht="30.6" x14ac:dyDescent="0.3">
      <c r="A36" s="7">
        <v>14</v>
      </c>
      <c r="B36" s="8" t="s">
        <v>104</v>
      </c>
      <c r="C36" s="9" t="s">
        <v>1</v>
      </c>
      <c r="D36" s="10">
        <v>8.6999999999999993</v>
      </c>
      <c r="E36" s="8"/>
      <c r="F36" s="10"/>
      <c r="G36" s="8"/>
      <c r="I36" s="2" t="s">
        <v>2</v>
      </c>
      <c r="P36" s="6"/>
      <c r="Q36" s="12"/>
    </row>
    <row r="37" spans="1:17" customFormat="1" ht="14.4" x14ac:dyDescent="0.3">
      <c r="A37" s="7"/>
      <c r="B37" s="8" t="s">
        <v>105</v>
      </c>
      <c r="C37" s="9"/>
      <c r="D37" s="10"/>
      <c r="E37" s="8"/>
      <c r="F37" s="10"/>
      <c r="G37" s="8"/>
      <c r="I37" s="2"/>
      <c r="P37" s="6"/>
      <c r="Q37" s="12"/>
    </row>
    <row r="38" spans="1:17" customFormat="1" ht="14.4" x14ac:dyDescent="0.3">
      <c r="A38" s="7"/>
      <c r="B38" s="8" t="s">
        <v>17</v>
      </c>
      <c r="C38" s="9" t="s">
        <v>1</v>
      </c>
      <c r="D38" s="11">
        <v>8.6999999999999993</v>
      </c>
      <c r="E38" s="8"/>
      <c r="F38" s="10"/>
      <c r="G38" s="8"/>
      <c r="I38" s="2" t="s">
        <v>2</v>
      </c>
      <c r="P38" s="6"/>
      <c r="Q38" s="12"/>
    </row>
    <row r="39" spans="1:17" customFormat="1" ht="14.4" x14ac:dyDescent="0.3">
      <c r="A39" s="7"/>
      <c r="B39" s="8" t="s">
        <v>18</v>
      </c>
      <c r="C39" s="9" t="s">
        <v>5</v>
      </c>
      <c r="D39" s="14">
        <v>22</v>
      </c>
      <c r="E39" s="8"/>
      <c r="F39" s="10"/>
      <c r="G39" s="8"/>
      <c r="I39" s="2" t="s">
        <v>2</v>
      </c>
      <c r="P39" s="6"/>
      <c r="Q39" s="12"/>
    </row>
    <row r="40" spans="1:17" customFormat="1" ht="40.799999999999997" x14ac:dyDescent="0.3">
      <c r="A40" s="7"/>
      <c r="B40" s="8" t="s">
        <v>107</v>
      </c>
      <c r="C40" s="9" t="s">
        <v>19</v>
      </c>
      <c r="D40" s="16">
        <v>111.96339999999999</v>
      </c>
      <c r="E40" s="8"/>
      <c r="F40" s="10" t="s">
        <v>20</v>
      </c>
      <c r="G40" s="9" t="s">
        <v>106</v>
      </c>
      <c r="I40" s="2" t="s">
        <v>2</v>
      </c>
      <c r="P40" s="6"/>
      <c r="Q40" s="12"/>
    </row>
    <row r="41" spans="1:17" customFormat="1" ht="14.4" x14ac:dyDescent="0.3">
      <c r="A41" s="49" t="s">
        <v>21</v>
      </c>
      <c r="B41" s="49"/>
      <c r="C41" s="49"/>
      <c r="D41" s="49"/>
      <c r="E41" s="49"/>
      <c r="F41" s="49"/>
      <c r="G41" s="49"/>
      <c r="P41" s="6" t="s">
        <v>21</v>
      </c>
      <c r="Q41" s="12"/>
    </row>
    <row r="42" spans="1:17" customFormat="1" ht="14.4" x14ac:dyDescent="0.3">
      <c r="A42" s="50" t="s">
        <v>22</v>
      </c>
      <c r="B42" s="50"/>
      <c r="C42" s="50"/>
      <c r="D42" s="50"/>
      <c r="E42" s="50"/>
      <c r="F42" s="50"/>
      <c r="G42" s="50"/>
      <c r="P42" s="6"/>
      <c r="Q42" s="12" t="s">
        <v>22</v>
      </c>
    </row>
    <row r="43" spans="1:17" customFormat="1" ht="48" customHeight="1" x14ac:dyDescent="0.3">
      <c r="A43" s="7">
        <v>15</v>
      </c>
      <c r="B43" s="8" t="s">
        <v>108</v>
      </c>
      <c r="C43" s="9" t="s">
        <v>1</v>
      </c>
      <c r="D43" s="10">
        <v>27.4</v>
      </c>
      <c r="E43" s="8"/>
      <c r="F43" s="10"/>
      <c r="G43" s="8" t="s">
        <v>106</v>
      </c>
      <c r="I43" s="2" t="s">
        <v>2</v>
      </c>
      <c r="P43" s="6"/>
      <c r="Q43" s="12"/>
    </row>
    <row r="44" spans="1:17" customFormat="1" ht="20.399999999999999" x14ac:dyDescent="0.3">
      <c r="A44" s="7">
        <v>16</v>
      </c>
      <c r="B44" s="8" t="s">
        <v>109</v>
      </c>
      <c r="C44" s="9" t="s">
        <v>1</v>
      </c>
      <c r="D44" s="10">
        <v>29.6</v>
      </c>
      <c r="E44" s="8"/>
      <c r="F44" s="10"/>
      <c r="G44" s="8"/>
      <c r="I44" s="2" t="s">
        <v>2</v>
      </c>
      <c r="P44" s="6"/>
      <c r="Q44" s="12"/>
    </row>
    <row r="45" spans="1:17" customFormat="1" ht="14.4" x14ac:dyDescent="0.3">
      <c r="A45" s="7">
        <v>17</v>
      </c>
      <c r="B45" s="8" t="s">
        <v>110</v>
      </c>
      <c r="C45" s="9" t="s">
        <v>6</v>
      </c>
      <c r="D45" s="11">
        <v>2.2000000000000002</v>
      </c>
      <c r="E45" s="8"/>
      <c r="F45" s="10"/>
      <c r="G45" s="8"/>
      <c r="I45" s="2" t="s">
        <v>2</v>
      </c>
      <c r="P45" s="6"/>
      <c r="Q45" s="12"/>
    </row>
    <row r="46" spans="1:17" customFormat="1" ht="14.4" x14ac:dyDescent="0.3">
      <c r="A46" s="7">
        <v>18</v>
      </c>
      <c r="B46" s="8" t="s">
        <v>111</v>
      </c>
      <c r="C46" s="9" t="s">
        <v>1</v>
      </c>
      <c r="D46" s="10">
        <v>41</v>
      </c>
      <c r="E46" s="8"/>
      <c r="F46" s="10"/>
      <c r="G46" s="8"/>
      <c r="I46" s="2" t="s">
        <v>2</v>
      </c>
      <c r="P46" s="6"/>
      <c r="Q46" s="12"/>
    </row>
    <row r="47" spans="1:17" customFormat="1" ht="14.4" x14ac:dyDescent="0.3">
      <c r="A47" s="7">
        <v>19</v>
      </c>
      <c r="B47" s="8" t="s">
        <v>112</v>
      </c>
      <c r="C47" s="9" t="s">
        <v>1</v>
      </c>
      <c r="D47" s="10">
        <v>29.6</v>
      </c>
      <c r="E47" s="8"/>
      <c r="F47" s="10"/>
      <c r="G47" s="8"/>
      <c r="I47" s="2" t="s">
        <v>2</v>
      </c>
      <c r="P47" s="6"/>
      <c r="Q47" s="12"/>
    </row>
    <row r="48" spans="1:17" customFormat="1" ht="14.4" x14ac:dyDescent="0.3">
      <c r="A48" s="7"/>
      <c r="B48" s="8" t="s">
        <v>105</v>
      </c>
      <c r="C48" s="9"/>
      <c r="D48" s="10"/>
      <c r="E48" s="8"/>
      <c r="F48" s="10"/>
      <c r="G48" s="8"/>
      <c r="I48" s="2"/>
      <c r="P48" s="6"/>
      <c r="Q48" s="12"/>
    </row>
    <row r="49" spans="1:17" customFormat="1" ht="14.4" x14ac:dyDescent="0.3">
      <c r="A49" s="7"/>
      <c r="B49" s="8" t="s">
        <v>23</v>
      </c>
      <c r="C49" s="9" t="s">
        <v>1</v>
      </c>
      <c r="D49" s="13">
        <v>35.520000000000003</v>
      </c>
      <c r="E49" s="8"/>
      <c r="F49" s="8" t="s">
        <v>24</v>
      </c>
      <c r="G49" s="8"/>
      <c r="I49" s="2" t="s">
        <v>2</v>
      </c>
      <c r="P49" s="6"/>
      <c r="Q49" s="12"/>
    </row>
    <row r="50" spans="1:17" customFormat="1" ht="20.399999999999999" x14ac:dyDescent="0.3">
      <c r="A50" s="7">
        <v>20</v>
      </c>
      <c r="B50" s="8" t="s">
        <v>113</v>
      </c>
      <c r="C50" s="9" t="s">
        <v>4</v>
      </c>
      <c r="D50" s="14">
        <v>1</v>
      </c>
      <c r="E50" s="8"/>
      <c r="F50" s="10"/>
      <c r="G50" s="8" t="s">
        <v>8</v>
      </c>
      <c r="I50" s="2" t="s">
        <v>2</v>
      </c>
      <c r="P50" s="6"/>
      <c r="Q50" s="12"/>
    </row>
    <row r="51" spans="1:17" customFormat="1" ht="14.4" x14ac:dyDescent="0.3">
      <c r="A51" s="7"/>
      <c r="B51" s="8" t="s">
        <v>105</v>
      </c>
      <c r="C51" s="9"/>
      <c r="D51" s="14"/>
      <c r="E51" s="8"/>
      <c r="F51" s="10"/>
      <c r="G51" s="8"/>
      <c r="I51" s="2"/>
      <c r="P51" s="6"/>
      <c r="Q51" s="12"/>
    </row>
    <row r="52" spans="1:17" customFormat="1" ht="30.6" x14ac:dyDescent="0.3">
      <c r="A52" s="7"/>
      <c r="B52" s="8" t="s">
        <v>25</v>
      </c>
      <c r="C52" s="9" t="s">
        <v>19</v>
      </c>
      <c r="D52" s="13">
        <v>1.81</v>
      </c>
      <c r="E52" s="8"/>
      <c r="F52" s="8" t="s">
        <v>26</v>
      </c>
      <c r="G52" s="8"/>
      <c r="I52" s="2" t="s">
        <v>2</v>
      </c>
      <c r="P52" s="6"/>
      <c r="Q52" s="12"/>
    </row>
    <row r="53" spans="1:17" customFormat="1" ht="20.399999999999999" x14ac:dyDescent="0.3">
      <c r="A53" s="7">
        <v>21</v>
      </c>
      <c r="B53" s="8" t="s">
        <v>114</v>
      </c>
      <c r="C53" s="9" t="s">
        <v>10</v>
      </c>
      <c r="D53" s="18">
        <v>4.81E-3</v>
      </c>
      <c r="E53" s="8"/>
      <c r="F53" s="8" t="s">
        <v>28</v>
      </c>
      <c r="G53" s="8"/>
      <c r="I53" s="2" t="s">
        <v>2</v>
      </c>
      <c r="P53" s="6"/>
      <c r="Q53" s="12"/>
    </row>
    <row r="54" spans="1:17" customFormat="1" ht="14.4" x14ac:dyDescent="0.3">
      <c r="A54" s="7"/>
      <c r="B54" s="8" t="s">
        <v>105</v>
      </c>
      <c r="C54" s="9"/>
      <c r="D54" s="18"/>
      <c r="E54" s="8"/>
      <c r="F54" s="10"/>
      <c r="G54" s="8"/>
      <c r="I54" s="2"/>
      <c r="P54" s="6"/>
      <c r="Q54" s="12"/>
    </row>
    <row r="55" spans="1:17" customFormat="1" ht="30.6" x14ac:dyDescent="0.3">
      <c r="A55" s="7"/>
      <c r="B55" s="8" t="s">
        <v>29</v>
      </c>
      <c r="C55" s="9" t="s">
        <v>1</v>
      </c>
      <c r="D55" s="11">
        <v>1.3</v>
      </c>
      <c r="E55" s="8"/>
      <c r="F55" s="10"/>
      <c r="G55" s="8" t="s">
        <v>8</v>
      </c>
      <c r="I55" s="2" t="s">
        <v>2</v>
      </c>
      <c r="P55" s="6"/>
      <c r="Q55" s="12"/>
    </row>
    <row r="56" spans="1:17" customFormat="1" ht="14.4" x14ac:dyDescent="0.3">
      <c r="A56" s="50" t="s">
        <v>30</v>
      </c>
      <c r="B56" s="50"/>
      <c r="C56" s="50"/>
      <c r="D56" s="50"/>
      <c r="E56" s="50"/>
      <c r="F56" s="50"/>
      <c r="G56" s="50"/>
      <c r="P56" s="6"/>
      <c r="Q56" s="12" t="s">
        <v>30</v>
      </c>
    </row>
    <row r="57" spans="1:17" customFormat="1" ht="30.6" x14ac:dyDescent="0.3">
      <c r="A57" s="7">
        <v>23</v>
      </c>
      <c r="B57" s="8" t="s">
        <v>115</v>
      </c>
      <c r="C57" s="9" t="s">
        <v>1</v>
      </c>
      <c r="D57" s="10">
        <v>26.9</v>
      </c>
      <c r="E57" s="8"/>
      <c r="F57" s="10"/>
      <c r="G57" s="8" t="s">
        <v>116</v>
      </c>
      <c r="I57" s="2" t="s">
        <v>2</v>
      </c>
      <c r="P57" s="6"/>
      <c r="Q57" s="12"/>
    </row>
    <row r="58" spans="1:17" customFormat="1" ht="20.399999999999999" x14ac:dyDescent="0.3">
      <c r="A58" s="7">
        <v>24</v>
      </c>
      <c r="B58" s="8" t="s">
        <v>117</v>
      </c>
      <c r="C58" s="9" t="s">
        <v>1</v>
      </c>
      <c r="D58" s="10">
        <v>8</v>
      </c>
      <c r="E58" s="8"/>
      <c r="F58" s="10"/>
      <c r="G58" s="8"/>
      <c r="I58" s="2" t="s">
        <v>2</v>
      </c>
      <c r="P58" s="6"/>
      <c r="Q58" s="12"/>
    </row>
    <row r="59" spans="1:17" customFormat="1" ht="14.4" x14ac:dyDescent="0.3">
      <c r="A59" s="7">
        <v>25</v>
      </c>
      <c r="B59" s="8" t="s">
        <v>110</v>
      </c>
      <c r="C59" s="9" t="s">
        <v>6</v>
      </c>
      <c r="D59" s="11">
        <v>0.8</v>
      </c>
      <c r="E59" s="8"/>
      <c r="F59" s="10"/>
      <c r="G59" s="8" t="s">
        <v>8</v>
      </c>
      <c r="I59" s="2" t="s">
        <v>2</v>
      </c>
      <c r="P59" s="6"/>
      <c r="Q59" s="12"/>
    </row>
    <row r="60" spans="1:17" customFormat="1" ht="14.4" x14ac:dyDescent="0.3">
      <c r="A60" s="7">
        <v>26</v>
      </c>
      <c r="B60" s="8" t="s">
        <v>111</v>
      </c>
      <c r="C60" s="9" t="s">
        <v>1</v>
      </c>
      <c r="D60" s="10">
        <v>17.600000000000001</v>
      </c>
      <c r="E60" s="8"/>
      <c r="F60" s="10"/>
      <c r="G60" s="8"/>
      <c r="I60" s="2" t="s">
        <v>2</v>
      </c>
      <c r="P60" s="6"/>
      <c r="Q60" s="12"/>
    </row>
    <row r="61" spans="1:17" customFormat="1" ht="14.4" x14ac:dyDescent="0.3">
      <c r="A61" s="7">
        <v>27</v>
      </c>
      <c r="B61" s="8" t="s">
        <v>118</v>
      </c>
      <c r="C61" s="9" t="s">
        <v>1</v>
      </c>
      <c r="D61" s="10">
        <v>8</v>
      </c>
      <c r="E61" s="8"/>
      <c r="F61" s="10"/>
      <c r="G61" s="8"/>
      <c r="I61" s="2" t="s">
        <v>2</v>
      </c>
      <c r="P61" s="6"/>
      <c r="Q61" s="12"/>
    </row>
    <row r="62" spans="1:17" customFormat="1" ht="14.4" x14ac:dyDescent="0.3">
      <c r="A62" s="7"/>
      <c r="B62" s="8" t="s">
        <v>105</v>
      </c>
      <c r="C62" s="9"/>
      <c r="D62" s="10"/>
      <c r="E62" s="8"/>
      <c r="F62" s="10"/>
      <c r="G62" s="8"/>
      <c r="I62" s="2"/>
      <c r="P62" s="6"/>
      <c r="Q62" s="12"/>
    </row>
    <row r="63" spans="1:17" customFormat="1" ht="14.4" x14ac:dyDescent="0.3">
      <c r="A63" s="7"/>
      <c r="B63" s="8" t="s">
        <v>23</v>
      </c>
      <c r="C63" s="9" t="s">
        <v>1</v>
      </c>
      <c r="D63" s="11">
        <v>9.6</v>
      </c>
      <c r="E63" s="8"/>
      <c r="F63" s="39" t="s">
        <v>31</v>
      </c>
      <c r="G63" s="38"/>
      <c r="I63" s="2" t="s">
        <v>2</v>
      </c>
      <c r="P63" s="6"/>
      <c r="Q63" s="12"/>
    </row>
    <row r="64" spans="1:17" customFormat="1" ht="20.399999999999999" x14ac:dyDescent="0.3">
      <c r="A64" s="7">
        <v>28</v>
      </c>
      <c r="B64" s="8" t="s">
        <v>119</v>
      </c>
      <c r="C64" s="9" t="s">
        <v>4</v>
      </c>
      <c r="D64" s="14">
        <v>1</v>
      </c>
      <c r="E64" s="8"/>
      <c r="F64" s="39"/>
      <c r="G64" s="8" t="s">
        <v>8</v>
      </c>
      <c r="I64" s="2" t="s">
        <v>2</v>
      </c>
      <c r="P64" s="6"/>
      <c r="Q64" s="12"/>
    </row>
    <row r="65" spans="1:17" customFormat="1" ht="14.4" x14ac:dyDescent="0.3">
      <c r="A65" s="7"/>
      <c r="B65" s="8" t="s">
        <v>105</v>
      </c>
      <c r="C65" s="9"/>
      <c r="D65" s="14"/>
      <c r="E65" s="8"/>
      <c r="F65" s="39"/>
      <c r="G65" s="8"/>
      <c r="I65" s="2"/>
      <c r="P65" s="6"/>
      <c r="Q65" s="12"/>
    </row>
    <row r="66" spans="1:17" customFormat="1" ht="30.6" x14ac:dyDescent="0.3">
      <c r="A66" s="7"/>
      <c r="B66" s="8" t="s">
        <v>25</v>
      </c>
      <c r="C66" s="9" t="s">
        <v>19</v>
      </c>
      <c r="D66" s="13">
        <v>0.91</v>
      </c>
      <c r="E66" s="8"/>
      <c r="F66" s="39" t="s">
        <v>32</v>
      </c>
      <c r="G66" s="8"/>
      <c r="I66" s="2" t="s">
        <v>2</v>
      </c>
      <c r="P66" s="6"/>
      <c r="Q66" s="12"/>
    </row>
    <row r="67" spans="1:17" customFormat="1" ht="20.399999999999999" x14ac:dyDescent="0.3">
      <c r="A67" s="7">
        <v>29</v>
      </c>
      <c r="B67" s="8" t="s">
        <v>114</v>
      </c>
      <c r="C67" s="9" t="s">
        <v>10</v>
      </c>
      <c r="D67" s="18">
        <v>1.8500000000000001E-3</v>
      </c>
      <c r="E67" s="8"/>
      <c r="F67" s="39" t="s">
        <v>33</v>
      </c>
      <c r="G67" s="8"/>
      <c r="I67" s="2" t="s">
        <v>2</v>
      </c>
      <c r="P67" s="6"/>
      <c r="Q67" s="12"/>
    </row>
    <row r="68" spans="1:17" customFormat="1" ht="14.4" x14ac:dyDescent="0.3">
      <c r="A68" s="7"/>
      <c r="B68" s="8" t="s">
        <v>105</v>
      </c>
      <c r="C68" s="9"/>
      <c r="D68" s="18"/>
      <c r="E68" s="8"/>
      <c r="F68" s="39"/>
      <c r="G68" s="8"/>
      <c r="I68" s="2"/>
      <c r="P68" s="6"/>
      <c r="Q68" s="12"/>
    </row>
    <row r="69" spans="1:17" customFormat="1" ht="30.6" x14ac:dyDescent="0.3">
      <c r="A69" s="7"/>
      <c r="B69" s="8" t="s">
        <v>29</v>
      </c>
      <c r="C69" s="9" t="s">
        <v>1</v>
      </c>
      <c r="D69" s="11">
        <v>0.5</v>
      </c>
      <c r="E69" s="8"/>
      <c r="F69" s="39"/>
      <c r="G69" s="8" t="s">
        <v>8</v>
      </c>
      <c r="I69" s="2" t="s">
        <v>2</v>
      </c>
      <c r="P69" s="6"/>
      <c r="Q69" s="12"/>
    </row>
    <row r="70" spans="1:17" customFormat="1" ht="14.4" x14ac:dyDescent="0.3">
      <c r="A70" s="50" t="s">
        <v>34</v>
      </c>
      <c r="B70" s="50"/>
      <c r="C70" s="50"/>
      <c r="D70" s="50"/>
      <c r="E70" s="50"/>
      <c r="F70" s="50"/>
      <c r="G70" s="50"/>
      <c r="P70" s="6"/>
      <c r="Q70" s="12" t="s">
        <v>34</v>
      </c>
    </row>
    <row r="71" spans="1:17" customFormat="1" ht="30.6" x14ac:dyDescent="0.3">
      <c r="A71" s="7">
        <v>30</v>
      </c>
      <c r="B71" s="8" t="s">
        <v>120</v>
      </c>
      <c r="C71" s="9" t="s">
        <v>1</v>
      </c>
      <c r="D71" s="10">
        <v>54.8</v>
      </c>
      <c r="E71" s="8"/>
      <c r="F71" s="10"/>
      <c r="G71" s="8" t="s">
        <v>116</v>
      </c>
      <c r="I71" s="2" t="s">
        <v>2</v>
      </c>
      <c r="P71" s="6"/>
      <c r="Q71" s="12"/>
    </row>
    <row r="72" spans="1:17" customFormat="1" ht="20.399999999999999" x14ac:dyDescent="0.3">
      <c r="A72" s="7">
        <v>31</v>
      </c>
      <c r="B72" s="8" t="s">
        <v>121</v>
      </c>
      <c r="C72" s="9" t="s">
        <v>1</v>
      </c>
      <c r="D72" s="10">
        <v>39</v>
      </c>
      <c r="E72" s="8"/>
      <c r="F72" s="10"/>
      <c r="G72" s="8"/>
      <c r="I72" s="2" t="s">
        <v>2</v>
      </c>
      <c r="P72" s="6"/>
      <c r="Q72" s="12"/>
    </row>
    <row r="73" spans="1:17" customFormat="1" ht="14.4" x14ac:dyDescent="0.3">
      <c r="A73" s="7">
        <v>32</v>
      </c>
      <c r="B73" s="8" t="s">
        <v>110</v>
      </c>
      <c r="C73" s="9" t="s">
        <v>6</v>
      </c>
      <c r="D73" s="11">
        <v>4.4000000000000004</v>
      </c>
      <c r="E73" s="8"/>
      <c r="F73" s="10"/>
      <c r="G73" s="8"/>
      <c r="I73" s="2" t="s">
        <v>2</v>
      </c>
      <c r="P73" s="6"/>
      <c r="Q73" s="12"/>
    </row>
    <row r="74" spans="1:17" customFormat="1" ht="14.4" x14ac:dyDescent="0.3">
      <c r="A74" s="7">
        <v>33</v>
      </c>
      <c r="B74" s="8" t="s">
        <v>111</v>
      </c>
      <c r="C74" s="9" t="s">
        <v>1</v>
      </c>
      <c r="D74" s="10">
        <v>87.2</v>
      </c>
      <c r="E74" s="8"/>
      <c r="F74" s="10"/>
      <c r="G74" s="8"/>
      <c r="I74" s="2" t="s">
        <v>2</v>
      </c>
      <c r="P74" s="6"/>
      <c r="Q74" s="12"/>
    </row>
    <row r="75" spans="1:17" customFormat="1" ht="14.4" x14ac:dyDescent="0.3">
      <c r="A75" s="7">
        <v>34</v>
      </c>
      <c r="B75" s="8" t="s">
        <v>122</v>
      </c>
      <c r="C75" s="9" t="s">
        <v>1</v>
      </c>
      <c r="D75" s="10">
        <v>39</v>
      </c>
      <c r="E75" s="8"/>
      <c r="F75" s="10"/>
      <c r="G75" s="8"/>
      <c r="I75" s="2" t="s">
        <v>2</v>
      </c>
      <c r="P75" s="6"/>
      <c r="Q75" s="12"/>
    </row>
    <row r="76" spans="1:17" customFormat="1" ht="14.4" x14ac:dyDescent="0.3">
      <c r="A76" s="7"/>
      <c r="B76" s="8" t="s">
        <v>105</v>
      </c>
      <c r="C76" s="9"/>
      <c r="D76" s="10"/>
      <c r="E76" s="8"/>
      <c r="F76" s="10"/>
      <c r="G76" s="8"/>
      <c r="I76" s="2"/>
      <c r="P76" s="6"/>
      <c r="Q76" s="12"/>
    </row>
    <row r="77" spans="1:17" customFormat="1" ht="14.4" x14ac:dyDescent="0.3">
      <c r="A77" s="7"/>
      <c r="B77" s="8" t="s">
        <v>23</v>
      </c>
      <c r="C77" s="9" t="s">
        <v>1</v>
      </c>
      <c r="D77" s="11">
        <v>46.8</v>
      </c>
      <c r="E77" s="8"/>
      <c r="F77" s="10"/>
      <c r="G77" s="8"/>
      <c r="I77" s="2" t="s">
        <v>2</v>
      </c>
      <c r="P77" s="6"/>
      <c r="Q77" s="12"/>
    </row>
    <row r="78" spans="1:17" customFormat="1" ht="71.400000000000006" x14ac:dyDescent="0.3">
      <c r="A78" s="7">
        <v>36</v>
      </c>
      <c r="B78" s="8" t="s">
        <v>123</v>
      </c>
      <c r="C78" s="9" t="s">
        <v>4</v>
      </c>
      <c r="D78" s="14">
        <v>2</v>
      </c>
      <c r="E78" s="8"/>
      <c r="F78" s="10"/>
      <c r="G78" s="8" t="s">
        <v>124</v>
      </c>
      <c r="I78" s="2" t="s">
        <v>2</v>
      </c>
      <c r="P78" s="6"/>
      <c r="Q78" s="12"/>
    </row>
    <row r="79" spans="1:17" customFormat="1" ht="20.399999999999999" x14ac:dyDescent="0.3">
      <c r="A79" s="7">
        <v>37</v>
      </c>
      <c r="B79" s="8" t="s">
        <v>114</v>
      </c>
      <c r="C79" s="9" t="s">
        <v>10</v>
      </c>
      <c r="D79" s="18">
        <v>1.0359999999999999E-2</v>
      </c>
      <c r="E79" s="8"/>
      <c r="F79" s="10" t="s">
        <v>35</v>
      </c>
      <c r="G79" s="8"/>
      <c r="I79" s="2" t="s">
        <v>2</v>
      </c>
      <c r="P79" s="6"/>
      <c r="Q79" s="12"/>
    </row>
    <row r="80" spans="1:17" customFormat="1" ht="14.4" x14ac:dyDescent="0.3">
      <c r="A80" s="7"/>
      <c r="B80" s="8" t="s">
        <v>105</v>
      </c>
      <c r="C80" s="9"/>
      <c r="D80" s="18"/>
      <c r="E80" s="8"/>
      <c r="F80" s="10"/>
      <c r="G80" s="8"/>
      <c r="I80" s="2"/>
      <c r="P80" s="6"/>
      <c r="Q80" s="12"/>
    </row>
    <row r="81" spans="1:17" customFormat="1" ht="30.6" x14ac:dyDescent="0.3">
      <c r="A81" s="7"/>
      <c r="B81" s="8" t="s">
        <v>29</v>
      </c>
      <c r="C81" s="9" t="s">
        <v>1</v>
      </c>
      <c r="D81" s="11">
        <v>2.8</v>
      </c>
      <c r="E81" s="8"/>
      <c r="F81" s="10"/>
      <c r="G81" s="8"/>
      <c r="I81" s="2" t="s">
        <v>2</v>
      </c>
      <c r="P81" s="6"/>
      <c r="Q81" s="12"/>
    </row>
    <row r="82" spans="1:17" customFormat="1" ht="14.4" x14ac:dyDescent="0.3">
      <c r="A82" s="50" t="s">
        <v>36</v>
      </c>
      <c r="B82" s="50"/>
      <c r="C82" s="50"/>
      <c r="D82" s="50"/>
      <c r="E82" s="50"/>
      <c r="F82" s="50"/>
      <c r="G82" s="50"/>
      <c r="P82" s="6"/>
      <c r="Q82" s="12" t="s">
        <v>36</v>
      </c>
    </row>
    <row r="83" spans="1:17" customFormat="1" ht="30.6" x14ac:dyDescent="0.3">
      <c r="A83" s="7">
        <v>38</v>
      </c>
      <c r="B83" s="8" t="s">
        <v>125</v>
      </c>
      <c r="C83" s="9" t="s">
        <v>1</v>
      </c>
      <c r="D83" s="10">
        <v>28.4</v>
      </c>
      <c r="E83" s="8"/>
      <c r="F83" s="10"/>
      <c r="G83" s="8" t="s">
        <v>116</v>
      </c>
      <c r="I83" s="2" t="s">
        <v>2</v>
      </c>
      <c r="P83" s="6"/>
      <c r="Q83" s="12"/>
    </row>
    <row r="84" spans="1:17" customFormat="1" ht="20.399999999999999" x14ac:dyDescent="0.3">
      <c r="A84" s="7">
        <v>39</v>
      </c>
      <c r="B84" s="8" t="s">
        <v>126</v>
      </c>
      <c r="C84" s="9" t="s">
        <v>1</v>
      </c>
      <c r="D84" s="10">
        <v>21.1</v>
      </c>
      <c r="E84" s="8"/>
      <c r="F84" s="10"/>
      <c r="G84" s="8"/>
      <c r="I84" s="2" t="s">
        <v>2</v>
      </c>
      <c r="P84" s="6"/>
      <c r="Q84" s="12"/>
    </row>
    <row r="85" spans="1:17" customFormat="1" ht="14.4" x14ac:dyDescent="0.3">
      <c r="A85" s="7">
        <v>40</v>
      </c>
      <c r="B85" s="8" t="s">
        <v>110</v>
      </c>
      <c r="C85" s="9" t="s">
        <v>6</v>
      </c>
      <c r="D85" s="11">
        <v>2.4</v>
      </c>
      <c r="E85" s="8"/>
      <c r="F85" s="10"/>
      <c r="G85" s="8" t="s">
        <v>8</v>
      </c>
      <c r="I85" s="2" t="s">
        <v>2</v>
      </c>
      <c r="P85" s="6"/>
      <c r="Q85" s="12"/>
    </row>
    <row r="86" spans="1:17" customFormat="1" ht="14.4" x14ac:dyDescent="0.3">
      <c r="A86" s="7">
        <v>41</v>
      </c>
      <c r="B86" s="8" t="s">
        <v>111</v>
      </c>
      <c r="C86" s="9" t="s">
        <v>1</v>
      </c>
      <c r="D86" s="10">
        <v>47.3</v>
      </c>
      <c r="E86" s="8"/>
      <c r="F86" s="10"/>
      <c r="G86" s="8"/>
      <c r="I86" s="2" t="s">
        <v>2</v>
      </c>
      <c r="P86" s="6"/>
      <c r="Q86" s="12"/>
    </row>
    <row r="87" spans="1:17" customFormat="1" ht="14.4" x14ac:dyDescent="0.3">
      <c r="A87" s="7">
        <v>42</v>
      </c>
      <c r="B87" s="8" t="s">
        <v>127</v>
      </c>
      <c r="C87" s="9" t="s">
        <v>1</v>
      </c>
      <c r="D87" s="10">
        <v>21.1</v>
      </c>
      <c r="E87" s="8"/>
      <c r="F87" s="10"/>
      <c r="G87" s="8"/>
      <c r="I87" s="2" t="s">
        <v>2</v>
      </c>
      <c r="P87" s="6"/>
      <c r="Q87" s="12"/>
    </row>
    <row r="88" spans="1:17" customFormat="1" ht="14.4" x14ac:dyDescent="0.3">
      <c r="A88" s="7"/>
      <c r="B88" s="8" t="s">
        <v>105</v>
      </c>
      <c r="C88" s="9"/>
      <c r="D88" s="10"/>
      <c r="E88" s="8"/>
      <c r="F88" s="10"/>
      <c r="G88" s="8"/>
      <c r="I88" s="2"/>
      <c r="P88" s="6"/>
      <c r="Q88" s="12"/>
    </row>
    <row r="89" spans="1:17" customFormat="1" ht="14.4" x14ac:dyDescent="0.3">
      <c r="A89" s="7"/>
      <c r="B89" s="8" t="s">
        <v>23</v>
      </c>
      <c r="C89" s="9" t="s">
        <v>1</v>
      </c>
      <c r="D89" s="13">
        <v>25.32</v>
      </c>
      <c r="E89" s="8"/>
      <c r="F89" s="10"/>
      <c r="G89" s="8"/>
      <c r="I89" s="2" t="s">
        <v>2</v>
      </c>
      <c r="P89" s="6"/>
      <c r="Q89" s="12"/>
    </row>
    <row r="90" spans="1:17" customFormat="1" ht="71.400000000000006" x14ac:dyDescent="0.3">
      <c r="A90" s="7">
        <v>43</v>
      </c>
      <c r="B90" s="8" t="s">
        <v>128</v>
      </c>
      <c r="C90" s="9" t="s">
        <v>4</v>
      </c>
      <c r="D90" s="14">
        <v>1</v>
      </c>
      <c r="E90" s="8"/>
      <c r="F90" s="10"/>
      <c r="G90" s="8" t="s">
        <v>129</v>
      </c>
      <c r="I90" s="2" t="s">
        <v>2</v>
      </c>
      <c r="P90" s="6"/>
      <c r="Q90" s="12"/>
    </row>
    <row r="91" spans="1:17" customFormat="1" ht="20.399999999999999" x14ac:dyDescent="0.3">
      <c r="A91" s="7">
        <v>44</v>
      </c>
      <c r="B91" s="8" t="s">
        <v>114</v>
      </c>
      <c r="C91" s="9" t="s">
        <v>10</v>
      </c>
      <c r="D91" s="18">
        <v>5.9199999999999999E-3</v>
      </c>
      <c r="E91" s="8"/>
      <c r="F91" s="10" t="s">
        <v>37</v>
      </c>
      <c r="G91" s="8"/>
      <c r="I91" s="2" t="s">
        <v>2</v>
      </c>
      <c r="P91" s="6"/>
      <c r="Q91" s="12"/>
    </row>
    <row r="92" spans="1:17" customFormat="1" ht="14.4" x14ac:dyDescent="0.3">
      <c r="A92" s="7"/>
      <c r="B92" s="8" t="s">
        <v>105</v>
      </c>
      <c r="C92" s="9"/>
      <c r="D92" s="18"/>
      <c r="E92" s="8"/>
      <c r="F92" s="10"/>
      <c r="G92" s="8"/>
      <c r="I92" s="2"/>
      <c r="P92" s="6"/>
      <c r="Q92" s="12"/>
    </row>
    <row r="93" spans="1:17" customFormat="1" ht="30.6" x14ac:dyDescent="0.3">
      <c r="A93" s="7"/>
      <c r="B93" s="8" t="s">
        <v>29</v>
      </c>
      <c r="C93" s="9" t="s">
        <v>1</v>
      </c>
      <c r="D93" s="11">
        <v>1.6</v>
      </c>
      <c r="E93" s="8"/>
      <c r="F93" s="10"/>
      <c r="G93" s="8"/>
      <c r="I93" s="2" t="s">
        <v>2</v>
      </c>
      <c r="P93" s="6"/>
      <c r="Q93" s="12"/>
    </row>
    <row r="94" spans="1:17" customFormat="1" ht="14.4" x14ac:dyDescent="0.3">
      <c r="A94" s="50" t="s">
        <v>38</v>
      </c>
      <c r="B94" s="50"/>
      <c r="C94" s="50"/>
      <c r="D94" s="50"/>
      <c r="E94" s="50"/>
      <c r="F94" s="50"/>
      <c r="G94" s="50"/>
      <c r="P94" s="6"/>
      <c r="Q94" s="12" t="s">
        <v>38</v>
      </c>
    </row>
    <row r="95" spans="1:17" customFormat="1" ht="30.6" x14ac:dyDescent="0.3">
      <c r="A95" s="7">
        <v>45</v>
      </c>
      <c r="B95" s="8" t="s">
        <v>130</v>
      </c>
      <c r="C95" s="9" t="s">
        <v>1</v>
      </c>
      <c r="D95" s="10">
        <v>27.9</v>
      </c>
      <c r="E95" s="8"/>
      <c r="F95" s="10"/>
      <c r="G95" s="8" t="s">
        <v>116</v>
      </c>
      <c r="I95" s="2" t="s">
        <v>2</v>
      </c>
      <c r="P95" s="6"/>
      <c r="Q95" s="12"/>
    </row>
    <row r="96" spans="1:17" customFormat="1" ht="20.399999999999999" x14ac:dyDescent="0.3">
      <c r="A96" s="7">
        <v>46</v>
      </c>
      <c r="B96" s="8" t="s">
        <v>131</v>
      </c>
      <c r="C96" s="9" t="s">
        <v>1</v>
      </c>
      <c r="D96" s="10">
        <v>18</v>
      </c>
      <c r="E96" s="8"/>
      <c r="F96" s="10"/>
      <c r="G96" s="8"/>
      <c r="I96" s="2" t="s">
        <v>2</v>
      </c>
      <c r="P96" s="6"/>
      <c r="Q96" s="12"/>
    </row>
    <row r="97" spans="1:17" customFormat="1" ht="14.4" x14ac:dyDescent="0.3">
      <c r="A97" s="7">
        <v>47</v>
      </c>
      <c r="B97" s="8" t="s">
        <v>110</v>
      </c>
      <c r="C97" s="9" t="s">
        <v>6</v>
      </c>
      <c r="D97" s="14">
        <v>2</v>
      </c>
      <c r="E97" s="8"/>
      <c r="F97" s="10"/>
      <c r="G97" s="8" t="s">
        <v>8</v>
      </c>
      <c r="I97" s="2" t="s">
        <v>2</v>
      </c>
      <c r="P97" s="6"/>
      <c r="Q97" s="12"/>
    </row>
    <row r="98" spans="1:17" customFormat="1" ht="14.4" x14ac:dyDescent="0.3">
      <c r="A98" s="7">
        <v>48</v>
      </c>
      <c r="B98" s="8" t="s">
        <v>111</v>
      </c>
      <c r="C98" s="9" t="s">
        <v>1</v>
      </c>
      <c r="D98" s="10">
        <v>39.299999999999997</v>
      </c>
      <c r="E98" s="8"/>
      <c r="F98" s="10"/>
      <c r="G98" s="8"/>
      <c r="I98" s="2" t="s">
        <v>2</v>
      </c>
      <c r="P98" s="6"/>
      <c r="Q98" s="12"/>
    </row>
    <row r="99" spans="1:17" customFormat="1" ht="14.4" x14ac:dyDescent="0.3">
      <c r="A99" s="7">
        <v>49</v>
      </c>
      <c r="B99" s="8" t="s">
        <v>132</v>
      </c>
      <c r="C99" s="9" t="s">
        <v>1</v>
      </c>
      <c r="D99" s="10">
        <v>18</v>
      </c>
      <c r="E99" s="8"/>
      <c r="F99" s="10"/>
      <c r="G99" s="8"/>
      <c r="I99" s="2" t="s">
        <v>2</v>
      </c>
      <c r="P99" s="6"/>
      <c r="Q99" s="12"/>
    </row>
    <row r="100" spans="1:17" customFormat="1" ht="14.4" x14ac:dyDescent="0.3">
      <c r="A100" s="7"/>
      <c r="B100" s="8" t="s">
        <v>105</v>
      </c>
      <c r="C100" s="9"/>
      <c r="D100" s="10"/>
      <c r="E100" s="8"/>
      <c r="F100" s="10"/>
      <c r="G100" s="8"/>
      <c r="I100" s="2"/>
      <c r="P100" s="6"/>
      <c r="Q100" s="12"/>
    </row>
    <row r="101" spans="1:17" customFormat="1" ht="14.4" x14ac:dyDescent="0.3">
      <c r="A101" s="7"/>
      <c r="B101" s="8" t="s">
        <v>23</v>
      </c>
      <c r="C101" s="9" t="s">
        <v>1</v>
      </c>
      <c r="D101" s="11">
        <v>21.6</v>
      </c>
      <c r="E101" s="8"/>
      <c r="F101" s="10"/>
      <c r="G101" s="8"/>
      <c r="I101" s="2" t="s">
        <v>2</v>
      </c>
      <c r="P101" s="6"/>
      <c r="Q101" s="12"/>
    </row>
    <row r="102" spans="1:17" customFormat="1" ht="71.400000000000006" x14ac:dyDescent="0.3">
      <c r="A102" s="7">
        <v>50</v>
      </c>
      <c r="B102" s="8" t="s">
        <v>133</v>
      </c>
      <c r="C102" s="9" t="s">
        <v>4</v>
      </c>
      <c r="D102" s="14">
        <v>1</v>
      </c>
      <c r="E102" s="8"/>
      <c r="F102" s="10"/>
      <c r="G102" s="8" t="s">
        <v>134</v>
      </c>
      <c r="I102" s="2" t="s">
        <v>2</v>
      </c>
      <c r="P102" s="6"/>
      <c r="Q102" s="12"/>
    </row>
    <row r="103" spans="1:17" customFormat="1" ht="20.399999999999999" x14ac:dyDescent="0.3">
      <c r="A103" s="7">
        <v>51</v>
      </c>
      <c r="B103" s="8" t="s">
        <v>114</v>
      </c>
      <c r="C103" s="9" t="s">
        <v>10</v>
      </c>
      <c r="D103" s="15">
        <v>4.6249999999999998E-3</v>
      </c>
      <c r="E103" s="8"/>
      <c r="F103" s="10"/>
      <c r="G103" s="8"/>
      <c r="I103" s="2" t="s">
        <v>2</v>
      </c>
      <c r="P103" s="6"/>
      <c r="Q103" s="12"/>
    </row>
    <row r="104" spans="1:17" customFormat="1" ht="14.4" x14ac:dyDescent="0.3">
      <c r="A104" s="7"/>
      <c r="B104" s="8" t="s">
        <v>105</v>
      </c>
      <c r="C104" s="9"/>
      <c r="D104" s="15"/>
      <c r="E104" s="8"/>
      <c r="F104" s="10"/>
      <c r="G104" s="8"/>
      <c r="I104" s="2"/>
      <c r="P104" s="6"/>
      <c r="Q104" s="12"/>
    </row>
    <row r="105" spans="1:17" customFormat="1" ht="30.6" x14ac:dyDescent="0.3">
      <c r="A105" s="7"/>
      <c r="B105" s="8" t="s">
        <v>29</v>
      </c>
      <c r="C105" s="9" t="s">
        <v>1</v>
      </c>
      <c r="D105" s="13">
        <v>1.25</v>
      </c>
      <c r="E105" s="8"/>
      <c r="F105" s="10"/>
      <c r="G105" s="8"/>
      <c r="I105" s="2" t="s">
        <v>2</v>
      </c>
      <c r="P105" s="6"/>
      <c r="Q105" s="12"/>
    </row>
    <row r="106" spans="1:17" customFormat="1" ht="14.4" x14ac:dyDescent="0.3">
      <c r="A106" s="50" t="s">
        <v>39</v>
      </c>
      <c r="B106" s="50"/>
      <c r="C106" s="50"/>
      <c r="D106" s="50"/>
      <c r="E106" s="50"/>
      <c r="F106" s="50"/>
      <c r="G106" s="50"/>
      <c r="P106" s="6"/>
      <c r="Q106" s="12" t="s">
        <v>39</v>
      </c>
    </row>
    <row r="107" spans="1:17" customFormat="1" ht="40.799999999999997" x14ac:dyDescent="0.3">
      <c r="A107" s="7">
        <v>52</v>
      </c>
      <c r="B107" s="8" t="s">
        <v>135</v>
      </c>
      <c r="C107" s="9" t="s">
        <v>1</v>
      </c>
      <c r="D107" s="10">
        <v>170.2</v>
      </c>
      <c r="E107" s="8"/>
      <c r="F107" s="10"/>
      <c r="G107" s="8" t="s">
        <v>116</v>
      </c>
      <c r="I107" s="2" t="s">
        <v>2</v>
      </c>
      <c r="P107" s="6"/>
      <c r="Q107" s="12"/>
    </row>
    <row r="108" spans="1:17" customFormat="1" ht="14.4" x14ac:dyDescent="0.3">
      <c r="A108" s="7">
        <v>53</v>
      </c>
      <c r="B108" s="8" t="s">
        <v>110</v>
      </c>
      <c r="C108" s="9" t="s">
        <v>6</v>
      </c>
      <c r="D108" s="11">
        <v>3.9</v>
      </c>
      <c r="E108" s="8"/>
      <c r="F108" s="10"/>
      <c r="G108" s="8"/>
      <c r="I108" s="2" t="s">
        <v>2</v>
      </c>
      <c r="P108" s="6"/>
      <c r="Q108" s="12"/>
    </row>
    <row r="109" spans="1:17" customFormat="1" ht="71.400000000000006" x14ac:dyDescent="0.3">
      <c r="A109" s="7">
        <v>54</v>
      </c>
      <c r="B109" s="8" t="s">
        <v>136</v>
      </c>
      <c r="C109" s="9" t="s">
        <v>4</v>
      </c>
      <c r="D109" s="14">
        <v>2</v>
      </c>
      <c r="E109" s="8"/>
      <c r="F109" s="10"/>
      <c r="G109" s="8" t="s">
        <v>134</v>
      </c>
      <c r="I109" s="2" t="s">
        <v>2</v>
      </c>
      <c r="P109" s="6"/>
      <c r="Q109" s="12"/>
    </row>
    <row r="110" spans="1:17" customFormat="1" ht="20.399999999999999" x14ac:dyDescent="0.3">
      <c r="A110" s="7">
        <v>55</v>
      </c>
      <c r="B110" s="8" t="s">
        <v>27</v>
      </c>
      <c r="C110" s="9" t="s">
        <v>10</v>
      </c>
      <c r="D110" s="15">
        <v>8.2140000000000008E-3</v>
      </c>
      <c r="E110" s="8"/>
      <c r="F110" s="10" t="s">
        <v>137</v>
      </c>
      <c r="G110" s="8"/>
      <c r="I110" s="2" t="s">
        <v>2</v>
      </c>
      <c r="P110" s="6"/>
      <c r="Q110" s="12"/>
    </row>
    <row r="111" spans="1:17" customFormat="1" ht="14.4" x14ac:dyDescent="0.3">
      <c r="A111" s="7"/>
      <c r="B111" s="8" t="s">
        <v>105</v>
      </c>
      <c r="C111" s="9"/>
      <c r="D111" s="15"/>
      <c r="E111" s="8"/>
      <c r="F111" s="10"/>
      <c r="G111" s="8"/>
      <c r="I111" s="2"/>
      <c r="P111" s="6"/>
      <c r="Q111" s="12"/>
    </row>
    <row r="112" spans="1:17" customFormat="1" ht="30.6" x14ac:dyDescent="0.3">
      <c r="A112" s="7"/>
      <c r="B112" s="8" t="s">
        <v>29</v>
      </c>
      <c r="C112" s="9" t="s">
        <v>1</v>
      </c>
      <c r="D112" s="13">
        <v>2.2200000000000002</v>
      </c>
      <c r="E112" s="8"/>
      <c r="F112" s="10"/>
      <c r="G112" s="8"/>
      <c r="I112" s="2" t="s">
        <v>2</v>
      </c>
      <c r="P112" s="6"/>
      <c r="Q112" s="12"/>
    </row>
    <row r="113" spans="1:17" customFormat="1" ht="14.4" x14ac:dyDescent="0.3">
      <c r="A113" s="50" t="s">
        <v>40</v>
      </c>
      <c r="B113" s="50"/>
      <c r="C113" s="50"/>
      <c r="D113" s="50"/>
      <c r="E113" s="50"/>
      <c r="F113" s="50"/>
      <c r="G113" s="50"/>
      <c r="P113" s="6"/>
      <c r="Q113" s="12" t="s">
        <v>40</v>
      </c>
    </row>
    <row r="114" spans="1:17" customFormat="1" ht="30.6" x14ac:dyDescent="0.3">
      <c r="A114" s="7">
        <v>56</v>
      </c>
      <c r="B114" s="8" t="s">
        <v>138</v>
      </c>
      <c r="C114" s="9" t="s">
        <v>1</v>
      </c>
      <c r="D114" s="10">
        <v>21.8</v>
      </c>
      <c r="E114" s="8"/>
      <c r="F114" s="10"/>
      <c r="G114" s="8" t="s">
        <v>139</v>
      </c>
      <c r="I114" s="2" t="s">
        <v>2</v>
      </c>
      <c r="P114" s="6"/>
      <c r="Q114" s="12"/>
    </row>
    <row r="115" spans="1:17" customFormat="1" ht="14.4" x14ac:dyDescent="0.3">
      <c r="A115" s="49" t="s">
        <v>41</v>
      </c>
      <c r="B115" s="49"/>
      <c r="C115" s="49"/>
      <c r="D115" s="49"/>
      <c r="E115" s="49"/>
      <c r="F115" s="49"/>
      <c r="G115" s="49"/>
      <c r="P115" s="6" t="s">
        <v>41</v>
      </c>
      <c r="Q115" s="12"/>
    </row>
    <row r="116" spans="1:17" customFormat="1" ht="14.4" x14ac:dyDescent="0.3">
      <c r="A116" s="50" t="s">
        <v>42</v>
      </c>
      <c r="B116" s="50"/>
      <c r="C116" s="50"/>
      <c r="D116" s="50"/>
      <c r="E116" s="50"/>
      <c r="F116" s="50"/>
      <c r="G116" s="50"/>
      <c r="P116" s="6"/>
      <c r="Q116" s="12" t="s">
        <v>42</v>
      </c>
    </row>
    <row r="117" spans="1:17" customFormat="1" ht="14.4" x14ac:dyDescent="0.3">
      <c r="A117" s="7">
        <v>57</v>
      </c>
      <c r="B117" s="8" t="s">
        <v>140</v>
      </c>
      <c r="C117" s="9" t="s">
        <v>6</v>
      </c>
      <c r="D117" s="17">
        <v>0.114</v>
      </c>
      <c r="E117" s="8"/>
      <c r="F117" s="10"/>
      <c r="G117" s="8"/>
      <c r="I117" s="2" t="s">
        <v>2</v>
      </c>
      <c r="P117" s="6"/>
      <c r="Q117" s="12"/>
    </row>
    <row r="118" spans="1:17" customFormat="1" ht="14.4" x14ac:dyDescent="0.3">
      <c r="A118" s="50" t="s">
        <v>43</v>
      </c>
      <c r="B118" s="50"/>
      <c r="C118" s="50"/>
      <c r="D118" s="50"/>
      <c r="E118" s="50"/>
      <c r="F118" s="50"/>
      <c r="G118" s="50"/>
      <c r="P118" s="6"/>
      <c r="Q118" s="12" t="s">
        <v>43</v>
      </c>
    </row>
    <row r="119" spans="1:17" customFormat="1" ht="30.6" x14ac:dyDescent="0.3">
      <c r="A119" s="7">
        <v>58</v>
      </c>
      <c r="B119" s="8" t="s">
        <v>141</v>
      </c>
      <c r="C119" s="9" t="s">
        <v>19</v>
      </c>
      <c r="D119" s="10">
        <v>20</v>
      </c>
      <c r="E119" s="8"/>
      <c r="F119" s="10"/>
      <c r="G119" s="8"/>
      <c r="I119" s="2" t="s">
        <v>2</v>
      </c>
      <c r="P119" s="6"/>
      <c r="Q119" s="12"/>
    </row>
    <row r="120" spans="1:17" customFormat="1" ht="14.4" x14ac:dyDescent="0.3">
      <c r="A120" s="50" t="s">
        <v>44</v>
      </c>
      <c r="B120" s="50"/>
      <c r="C120" s="50"/>
      <c r="D120" s="50"/>
      <c r="E120" s="50"/>
      <c r="F120" s="50"/>
      <c r="G120" s="50"/>
      <c r="P120" s="6"/>
      <c r="Q120" s="12" t="s">
        <v>44</v>
      </c>
    </row>
    <row r="121" spans="1:17" customFormat="1" ht="14.4" x14ac:dyDescent="0.3">
      <c r="A121" s="7">
        <v>59</v>
      </c>
      <c r="B121" s="8" t="s">
        <v>45</v>
      </c>
      <c r="C121" s="9" t="s">
        <v>1</v>
      </c>
      <c r="D121" s="10">
        <v>30.38</v>
      </c>
      <c r="E121" s="8"/>
      <c r="F121" s="10"/>
      <c r="G121" s="8"/>
      <c r="I121" s="2" t="s">
        <v>2</v>
      </c>
      <c r="P121" s="6"/>
      <c r="Q121" s="12"/>
    </row>
    <row r="122" spans="1:17" customFormat="1" ht="14.4" x14ac:dyDescent="0.3">
      <c r="A122" s="49" t="s">
        <v>46</v>
      </c>
      <c r="B122" s="49"/>
      <c r="C122" s="49"/>
      <c r="D122" s="49"/>
      <c r="E122" s="49"/>
      <c r="F122" s="49"/>
      <c r="G122" s="49"/>
      <c r="P122" s="6" t="s">
        <v>46</v>
      </c>
      <c r="Q122" s="12"/>
    </row>
    <row r="123" spans="1:17" customFormat="1" ht="14.4" x14ac:dyDescent="0.3">
      <c r="A123" s="7">
        <v>60</v>
      </c>
      <c r="B123" s="8" t="s">
        <v>47</v>
      </c>
      <c r="C123" s="9" t="s">
        <v>4</v>
      </c>
      <c r="D123" s="14">
        <v>9</v>
      </c>
      <c r="E123" s="8"/>
      <c r="F123" s="10"/>
      <c r="G123" s="8" t="s">
        <v>8</v>
      </c>
      <c r="I123" s="2" t="s">
        <v>2</v>
      </c>
      <c r="P123" s="6"/>
      <c r="Q123" s="12"/>
    </row>
    <row r="124" spans="1:17" customFormat="1" ht="14.4" x14ac:dyDescent="0.3">
      <c r="A124" s="7"/>
      <c r="B124" s="8" t="s">
        <v>105</v>
      </c>
      <c r="C124" s="9"/>
      <c r="D124" s="14"/>
      <c r="E124" s="8"/>
      <c r="F124" s="10"/>
      <c r="G124" s="8"/>
      <c r="I124" s="2"/>
      <c r="P124" s="6"/>
      <c r="Q124" s="12"/>
    </row>
    <row r="125" spans="1:17" customFormat="1" ht="20.399999999999999" x14ac:dyDescent="0.3">
      <c r="A125" s="7"/>
      <c r="B125" s="8" t="s">
        <v>48</v>
      </c>
      <c r="C125" s="9" t="s">
        <v>4</v>
      </c>
      <c r="D125" s="14">
        <v>9</v>
      </c>
      <c r="E125" s="8"/>
      <c r="F125" s="10"/>
      <c r="G125" s="8" t="s">
        <v>8</v>
      </c>
      <c r="I125" s="2" t="s">
        <v>2</v>
      </c>
      <c r="P125" s="6"/>
      <c r="Q125" s="12"/>
    </row>
    <row r="126" spans="1:17" customFormat="1" ht="14.4" x14ac:dyDescent="0.3">
      <c r="A126" s="7">
        <v>61</v>
      </c>
      <c r="B126" s="8" t="s">
        <v>49</v>
      </c>
      <c r="C126" s="9" t="s">
        <v>4</v>
      </c>
      <c r="D126" s="14">
        <v>27</v>
      </c>
      <c r="E126" s="8"/>
      <c r="F126" s="10"/>
      <c r="G126" s="8"/>
      <c r="I126" s="2" t="s">
        <v>2</v>
      </c>
      <c r="P126" s="6"/>
      <c r="Q126" s="12"/>
    </row>
    <row r="127" spans="1:17" customFormat="1" ht="14.4" x14ac:dyDescent="0.3">
      <c r="A127" s="7"/>
      <c r="B127" s="8" t="s">
        <v>105</v>
      </c>
      <c r="C127" s="9"/>
      <c r="D127" s="14"/>
      <c r="E127" s="8"/>
      <c r="F127" s="10"/>
      <c r="G127" s="8"/>
      <c r="I127" s="2"/>
      <c r="P127" s="6"/>
      <c r="Q127" s="12"/>
    </row>
    <row r="128" spans="1:17" customFormat="1" ht="20.399999999999999" x14ac:dyDescent="0.3">
      <c r="A128" s="7"/>
      <c r="B128" s="8" t="s">
        <v>50</v>
      </c>
      <c r="C128" s="9" t="s">
        <v>4</v>
      </c>
      <c r="D128" s="14">
        <v>18</v>
      </c>
      <c r="E128" s="8"/>
      <c r="F128" s="10"/>
      <c r="G128" s="8" t="s">
        <v>8</v>
      </c>
      <c r="I128" s="2" t="s">
        <v>2</v>
      </c>
      <c r="P128" s="6"/>
      <c r="Q128" s="12"/>
    </row>
    <row r="129" spans="1:17" customFormat="1" ht="20.399999999999999" x14ac:dyDescent="0.3">
      <c r="A129" s="7"/>
      <c r="B129" s="8" t="s">
        <v>51</v>
      </c>
      <c r="C129" s="9" t="s">
        <v>4</v>
      </c>
      <c r="D129" s="14">
        <v>9</v>
      </c>
      <c r="E129" s="8"/>
      <c r="F129" s="10"/>
      <c r="G129" s="8" t="s">
        <v>8</v>
      </c>
      <c r="I129" s="2" t="s">
        <v>2</v>
      </c>
      <c r="P129" s="6"/>
      <c r="Q129" s="12"/>
    </row>
    <row r="130" spans="1:17" customFormat="1" ht="20.399999999999999" x14ac:dyDescent="0.3">
      <c r="A130" s="7">
        <v>62</v>
      </c>
      <c r="B130" s="8" t="s">
        <v>52</v>
      </c>
      <c r="C130" s="9" t="s">
        <v>5</v>
      </c>
      <c r="D130" s="14">
        <v>99</v>
      </c>
      <c r="E130" s="8"/>
      <c r="F130" s="10"/>
      <c r="G130" s="8"/>
      <c r="I130" s="2" t="s">
        <v>2</v>
      </c>
      <c r="P130" s="6"/>
      <c r="Q130" s="12"/>
    </row>
    <row r="131" spans="1:17" customFormat="1" ht="14.4" x14ac:dyDescent="0.3">
      <c r="A131" s="7"/>
      <c r="B131" s="8" t="s">
        <v>105</v>
      </c>
      <c r="C131" s="9"/>
      <c r="D131" s="14"/>
      <c r="E131" s="8"/>
      <c r="F131" s="10"/>
      <c r="G131" s="8"/>
      <c r="I131" s="2"/>
      <c r="P131" s="6"/>
      <c r="Q131" s="12"/>
    </row>
    <row r="132" spans="1:17" customFormat="1" ht="20.399999999999999" x14ac:dyDescent="0.3">
      <c r="A132" s="7"/>
      <c r="B132" s="8" t="s">
        <v>53</v>
      </c>
      <c r="C132" s="9" t="s">
        <v>4</v>
      </c>
      <c r="D132" s="14">
        <v>18</v>
      </c>
      <c r="E132" s="8"/>
      <c r="F132" s="10"/>
      <c r="G132" s="8" t="s">
        <v>8</v>
      </c>
      <c r="I132" s="2" t="s">
        <v>2</v>
      </c>
      <c r="P132" s="6"/>
      <c r="Q132" s="12"/>
    </row>
    <row r="133" spans="1:17" customFormat="1" ht="20.399999999999999" x14ac:dyDescent="0.3">
      <c r="A133" s="7"/>
      <c r="B133" s="8" t="s">
        <v>54</v>
      </c>
      <c r="C133" s="9" t="s">
        <v>4</v>
      </c>
      <c r="D133" s="14">
        <v>27</v>
      </c>
      <c r="E133" s="8"/>
      <c r="F133" s="10"/>
      <c r="G133" s="8" t="s">
        <v>8</v>
      </c>
      <c r="I133" s="2" t="s">
        <v>2</v>
      </c>
      <c r="P133" s="6"/>
      <c r="Q133" s="12"/>
    </row>
    <row r="134" spans="1:17" customFormat="1" ht="30.6" x14ac:dyDescent="0.3">
      <c r="A134" s="7"/>
      <c r="B134" s="8" t="s">
        <v>55</v>
      </c>
      <c r="C134" s="9" t="s">
        <v>4</v>
      </c>
      <c r="D134" s="14">
        <v>90</v>
      </c>
      <c r="E134" s="8"/>
      <c r="F134" s="10"/>
      <c r="G134" s="8" t="s">
        <v>8</v>
      </c>
      <c r="I134" s="2" t="s">
        <v>2</v>
      </c>
      <c r="P134" s="6"/>
      <c r="Q134" s="12"/>
    </row>
    <row r="135" spans="1:17" customFormat="1" ht="14.4" x14ac:dyDescent="0.3">
      <c r="A135" s="7">
        <v>63</v>
      </c>
      <c r="B135" s="8" t="s">
        <v>56</v>
      </c>
      <c r="C135" s="9" t="s">
        <v>5</v>
      </c>
      <c r="D135" s="10">
        <v>146</v>
      </c>
      <c r="E135" s="8"/>
      <c r="F135" s="10"/>
      <c r="G135" s="8"/>
      <c r="I135" s="2" t="s">
        <v>2</v>
      </c>
      <c r="P135" s="6"/>
      <c r="Q135" s="12"/>
    </row>
    <row r="136" spans="1:17" customFormat="1" ht="122.4" x14ac:dyDescent="0.3">
      <c r="A136" s="7">
        <v>64</v>
      </c>
      <c r="B136" s="8" t="s">
        <v>142</v>
      </c>
      <c r="C136" s="9" t="s">
        <v>5</v>
      </c>
      <c r="D136" s="10">
        <v>54.2</v>
      </c>
      <c r="E136" s="8"/>
      <c r="F136" s="10"/>
      <c r="G136" s="8" t="s">
        <v>143</v>
      </c>
      <c r="I136" s="2" t="s">
        <v>2</v>
      </c>
      <c r="P136" s="6"/>
      <c r="Q136" s="12"/>
    </row>
    <row r="137" spans="1:17" customFormat="1" ht="14.4" x14ac:dyDescent="0.3">
      <c r="A137" s="49" t="s">
        <v>57</v>
      </c>
      <c r="B137" s="49"/>
      <c r="C137" s="49"/>
      <c r="D137" s="49"/>
      <c r="E137" s="49"/>
      <c r="F137" s="49"/>
      <c r="G137" s="49"/>
      <c r="P137" s="6" t="s">
        <v>57</v>
      </c>
      <c r="Q137" s="12"/>
    </row>
    <row r="138" spans="1:17" customFormat="1" ht="14.4" x14ac:dyDescent="0.3">
      <c r="A138" s="7">
        <v>65</v>
      </c>
      <c r="B138" s="8" t="s">
        <v>58</v>
      </c>
      <c r="C138" s="9" t="s">
        <v>6</v>
      </c>
      <c r="D138" s="17">
        <v>9.7149999999999999</v>
      </c>
      <c r="E138" s="8"/>
      <c r="F138" s="10"/>
      <c r="G138" s="8"/>
      <c r="I138" s="2" t="s">
        <v>2</v>
      </c>
      <c r="P138" s="6"/>
      <c r="Q138" s="12"/>
    </row>
    <row r="139" spans="1:17" customFormat="1" ht="14.4" x14ac:dyDescent="0.3">
      <c r="A139" s="7">
        <v>66</v>
      </c>
      <c r="B139" s="8" t="s">
        <v>59</v>
      </c>
      <c r="C139" s="9" t="s">
        <v>1</v>
      </c>
      <c r="D139" s="10">
        <v>273</v>
      </c>
      <c r="E139" s="8"/>
      <c r="F139" s="10"/>
      <c r="G139" s="8"/>
      <c r="I139" s="2" t="s">
        <v>2</v>
      </c>
      <c r="P139" s="6"/>
      <c r="Q139" s="12"/>
    </row>
    <row r="140" spans="1:17" customFormat="1" ht="20.399999999999999" x14ac:dyDescent="0.3">
      <c r="A140" s="7">
        <v>67</v>
      </c>
      <c r="B140" s="8" t="s">
        <v>60</v>
      </c>
      <c r="C140" s="9" t="s">
        <v>1</v>
      </c>
      <c r="D140" s="10">
        <v>993</v>
      </c>
      <c r="E140" s="8"/>
      <c r="F140" s="10"/>
      <c r="G140" s="8"/>
      <c r="I140" s="2" t="s">
        <v>2</v>
      </c>
      <c r="P140" s="6"/>
      <c r="Q140" s="12"/>
    </row>
    <row r="141" spans="1:17" customFormat="1" ht="14.4" x14ac:dyDescent="0.3">
      <c r="A141" s="7">
        <v>68</v>
      </c>
      <c r="B141" s="8" t="s">
        <v>61</v>
      </c>
      <c r="C141" s="9" t="s">
        <v>1</v>
      </c>
      <c r="D141" s="10">
        <v>1266</v>
      </c>
      <c r="E141" s="8"/>
      <c r="F141" s="10"/>
      <c r="G141" s="8"/>
      <c r="I141" s="2" t="s">
        <v>2</v>
      </c>
      <c r="P141" s="6"/>
      <c r="Q141" s="12"/>
    </row>
    <row r="142" spans="1:17" customFormat="1" ht="20.399999999999999" x14ac:dyDescent="0.3">
      <c r="A142" s="7">
        <v>69</v>
      </c>
      <c r="B142" s="8" t="s">
        <v>62</v>
      </c>
      <c r="C142" s="9" t="s">
        <v>1</v>
      </c>
      <c r="D142" s="10">
        <v>1178.4000000000001</v>
      </c>
      <c r="E142" s="8"/>
      <c r="F142" s="10"/>
      <c r="G142" s="8"/>
      <c r="I142" s="2" t="s">
        <v>2</v>
      </c>
      <c r="P142" s="6"/>
      <c r="Q142" s="12"/>
    </row>
    <row r="143" spans="1:17" customFormat="1" ht="14.4" x14ac:dyDescent="0.3">
      <c r="A143" s="7"/>
      <c r="B143" s="8" t="s">
        <v>105</v>
      </c>
      <c r="C143" s="9"/>
      <c r="D143" s="10"/>
      <c r="E143" s="8"/>
      <c r="F143" s="10"/>
      <c r="G143" s="8"/>
      <c r="I143" s="2"/>
      <c r="P143" s="6"/>
      <c r="Q143" s="12"/>
    </row>
    <row r="144" spans="1:17" customFormat="1" ht="14.4" x14ac:dyDescent="0.3">
      <c r="A144" s="7"/>
      <c r="B144" s="8" t="s">
        <v>17</v>
      </c>
      <c r="C144" s="9" t="s">
        <v>1</v>
      </c>
      <c r="D144" s="13">
        <v>1414.08</v>
      </c>
      <c r="E144" s="8"/>
      <c r="F144" s="10"/>
      <c r="G144" s="8"/>
      <c r="I144" s="2" t="s">
        <v>2</v>
      </c>
      <c r="P144" s="6"/>
      <c r="Q144" s="12"/>
    </row>
    <row r="145" spans="1:17" customFormat="1" ht="40.799999999999997" x14ac:dyDescent="0.3">
      <c r="A145" s="7"/>
      <c r="B145" s="8" t="s">
        <v>144</v>
      </c>
      <c r="C145" s="9" t="s">
        <v>19</v>
      </c>
      <c r="D145" s="11">
        <v>873.1</v>
      </c>
      <c r="E145" s="8"/>
      <c r="F145" s="10"/>
      <c r="G145" s="8" t="s">
        <v>139</v>
      </c>
      <c r="I145" s="2" t="s">
        <v>2</v>
      </c>
      <c r="P145" s="6"/>
      <c r="Q145" s="12"/>
    </row>
    <row r="146" spans="1:17" customFormat="1" ht="14.4" x14ac:dyDescent="0.3">
      <c r="A146" s="7"/>
      <c r="B146" s="8" t="s">
        <v>18</v>
      </c>
      <c r="C146" s="9" t="s">
        <v>5</v>
      </c>
      <c r="D146" s="14">
        <v>52</v>
      </c>
      <c r="E146" s="8"/>
      <c r="F146" s="10"/>
      <c r="G146" s="8" t="s">
        <v>8</v>
      </c>
      <c r="I146" s="2" t="s">
        <v>2</v>
      </c>
      <c r="P146" s="6"/>
      <c r="Q146" s="12"/>
    </row>
    <row r="147" spans="1:17" customFormat="1" ht="14.4" x14ac:dyDescent="0.3">
      <c r="A147" s="50" t="s">
        <v>63</v>
      </c>
      <c r="B147" s="50"/>
      <c r="C147" s="50"/>
      <c r="D147" s="50"/>
      <c r="E147" s="50"/>
      <c r="F147" s="50"/>
      <c r="G147" s="50"/>
      <c r="P147" s="6"/>
      <c r="Q147" s="12" t="s">
        <v>63</v>
      </c>
    </row>
    <row r="148" spans="1:17" customFormat="1" ht="14.4" x14ac:dyDescent="0.3">
      <c r="A148" s="7">
        <v>70</v>
      </c>
      <c r="B148" s="8" t="s">
        <v>156</v>
      </c>
      <c r="C148" s="9" t="s">
        <v>10</v>
      </c>
      <c r="D148" s="17">
        <v>2.5999999999999999E-2</v>
      </c>
      <c r="E148" s="8"/>
      <c r="F148" s="10"/>
      <c r="G148" s="8"/>
      <c r="I148" s="2" t="s">
        <v>2</v>
      </c>
      <c r="P148" s="6"/>
      <c r="Q148" s="12"/>
    </row>
    <row r="149" spans="1:17" customFormat="1" ht="14.4" x14ac:dyDescent="0.3">
      <c r="A149" s="7"/>
      <c r="B149" s="8" t="s">
        <v>105</v>
      </c>
      <c r="C149" s="9"/>
      <c r="D149" s="17"/>
      <c r="E149" s="8"/>
      <c r="F149" s="10"/>
      <c r="G149" s="8"/>
      <c r="I149" s="2"/>
      <c r="P149" s="6"/>
      <c r="Q149" s="12"/>
    </row>
    <row r="150" spans="1:17" customFormat="1" ht="20.399999999999999" x14ac:dyDescent="0.3">
      <c r="A150" s="7"/>
      <c r="B150" s="8" t="s">
        <v>64</v>
      </c>
      <c r="C150" s="9" t="s">
        <v>4</v>
      </c>
      <c r="D150" s="14">
        <v>2</v>
      </c>
      <c r="E150" s="8"/>
      <c r="F150" s="10"/>
      <c r="G150" s="8"/>
      <c r="I150" s="2" t="s">
        <v>2</v>
      </c>
      <c r="P150" s="6"/>
      <c r="Q150" s="12"/>
    </row>
    <row r="151" spans="1:17" customFormat="1" ht="14.4" x14ac:dyDescent="0.3">
      <c r="A151" s="7">
        <v>71</v>
      </c>
      <c r="B151" s="8" t="s">
        <v>157</v>
      </c>
      <c r="C151" s="9" t="s">
        <v>5</v>
      </c>
      <c r="D151" s="10">
        <v>92</v>
      </c>
      <c r="E151" s="8"/>
      <c r="F151" s="10"/>
      <c r="G151" s="8"/>
      <c r="I151" s="2" t="s">
        <v>2</v>
      </c>
      <c r="P151" s="6"/>
      <c r="Q151" s="12"/>
    </row>
    <row r="152" spans="1:17" customFormat="1" ht="14.4" x14ac:dyDescent="0.3">
      <c r="A152" s="7"/>
      <c r="B152" s="8" t="s">
        <v>105</v>
      </c>
      <c r="C152" s="9"/>
      <c r="D152" s="10"/>
      <c r="E152" s="8"/>
      <c r="F152" s="10"/>
      <c r="G152" s="8"/>
      <c r="I152" s="2"/>
      <c r="P152" s="6"/>
      <c r="Q152" s="12"/>
    </row>
    <row r="153" spans="1:17" customFormat="1" ht="14.4" x14ac:dyDescent="0.3">
      <c r="A153" s="7"/>
      <c r="B153" s="8" t="s">
        <v>65</v>
      </c>
      <c r="C153" s="9" t="s">
        <v>4</v>
      </c>
      <c r="D153" s="14">
        <v>24</v>
      </c>
      <c r="E153" s="8"/>
      <c r="F153" s="10"/>
      <c r="G153" s="8"/>
      <c r="I153" s="2" t="s">
        <v>2</v>
      </c>
      <c r="P153" s="6"/>
      <c r="Q153" s="12"/>
    </row>
    <row r="154" spans="1:17" customFormat="1" ht="14.4" x14ac:dyDescent="0.3">
      <c r="A154" s="7"/>
      <c r="B154" s="8" t="s">
        <v>66</v>
      </c>
      <c r="C154" s="9" t="s">
        <v>4</v>
      </c>
      <c r="D154" s="14">
        <v>16</v>
      </c>
      <c r="E154" s="8"/>
      <c r="F154" s="10"/>
      <c r="G154" s="8"/>
      <c r="I154" s="2" t="s">
        <v>2</v>
      </c>
      <c r="P154" s="6"/>
      <c r="Q154" s="12"/>
    </row>
    <row r="155" spans="1:17" customFormat="1" ht="14.4" x14ac:dyDescent="0.3">
      <c r="A155" s="7">
        <v>72</v>
      </c>
      <c r="B155" s="8" t="s">
        <v>67</v>
      </c>
      <c r="C155" s="9" t="s">
        <v>5</v>
      </c>
      <c r="D155" s="10">
        <v>75</v>
      </c>
      <c r="E155" s="8"/>
      <c r="F155" s="10"/>
      <c r="G155" s="8"/>
      <c r="I155" s="2" t="s">
        <v>2</v>
      </c>
      <c r="P155" s="6"/>
      <c r="Q155" s="12"/>
    </row>
    <row r="156" spans="1:17" customFormat="1" ht="14.4" x14ac:dyDescent="0.3">
      <c r="A156" s="7"/>
      <c r="B156" s="8" t="s">
        <v>105</v>
      </c>
      <c r="C156" s="9"/>
      <c r="D156" s="10"/>
      <c r="E156" s="8"/>
      <c r="F156" s="10"/>
      <c r="G156" s="8"/>
      <c r="I156" s="2"/>
      <c r="P156" s="6"/>
      <c r="Q156" s="12"/>
    </row>
    <row r="157" spans="1:17" customFormat="1" ht="14.4" x14ac:dyDescent="0.3">
      <c r="A157" s="7"/>
      <c r="B157" s="8" t="s">
        <v>68</v>
      </c>
      <c r="C157" s="9" t="s">
        <v>4</v>
      </c>
      <c r="D157" s="14">
        <v>25</v>
      </c>
      <c r="E157" s="8"/>
      <c r="F157" s="10"/>
      <c r="G157" s="8" t="s">
        <v>8</v>
      </c>
      <c r="I157" s="2" t="s">
        <v>2</v>
      </c>
      <c r="P157" s="6"/>
      <c r="Q157" s="12"/>
    </row>
    <row r="158" spans="1:17" customFormat="1" ht="14.4" x14ac:dyDescent="0.3">
      <c r="A158" s="50" t="s">
        <v>69</v>
      </c>
      <c r="B158" s="50"/>
      <c r="C158" s="50"/>
      <c r="D158" s="50"/>
      <c r="E158" s="50"/>
      <c r="F158" s="50"/>
      <c r="G158" s="50"/>
      <c r="P158" s="6"/>
      <c r="Q158" s="12" t="s">
        <v>69</v>
      </c>
    </row>
    <row r="159" spans="1:17" customFormat="1" ht="20.399999999999999" x14ac:dyDescent="0.3">
      <c r="A159" s="7">
        <v>73</v>
      </c>
      <c r="B159" s="8" t="s">
        <v>70</v>
      </c>
      <c r="C159" s="9" t="s">
        <v>5</v>
      </c>
      <c r="D159" s="10">
        <v>10.5</v>
      </c>
      <c r="E159" s="8"/>
      <c r="F159" s="10"/>
      <c r="G159" s="8"/>
      <c r="I159" s="2" t="s">
        <v>2</v>
      </c>
      <c r="P159" s="6"/>
      <c r="Q159" s="12"/>
    </row>
    <row r="160" spans="1:17" customFormat="1" ht="14.4" x14ac:dyDescent="0.3">
      <c r="A160" s="7"/>
      <c r="B160" s="8" t="s">
        <v>105</v>
      </c>
      <c r="C160" s="9"/>
      <c r="D160" s="10"/>
      <c r="E160" s="8"/>
      <c r="F160" s="10"/>
      <c r="G160" s="8"/>
      <c r="I160" s="2"/>
      <c r="P160" s="6"/>
      <c r="Q160" s="12"/>
    </row>
    <row r="161" spans="1:17" customFormat="1" ht="20.399999999999999" x14ac:dyDescent="0.3">
      <c r="A161" s="7"/>
      <c r="B161" s="8" t="s">
        <v>71</v>
      </c>
      <c r="C161" s="9" t="s">
        <v>5</v>
      </c>
      <c r="D161" s="11">
        <v>10.5</v>
      </c>
      <c r="E161" s="8"/>
      <c r="F161" s="10"/>
      <c r="G161" s="8"/>
      <c r="I161" s="2" t="s">
        <v>2</v>
      </c>
      <c r="P161" s="6"/>
      <c r="Q161" s="12"/>
    </row>
    <row r="162" spans="1:17" customFormat="1" ht="20.399999999999999" x14ac:dyDescent="0.3">
      <c r="A162" s="7"/>
      <c r="B162" s="8" t="s">
        <v>72</v>
      </c>
      <c r="C162" s="9" t="s">
        <v>4</v>
      </c>
      <c r="D162" s="14">
        <v>3</v>
      </c>
      <c r="E162" s="8"/>
      <c r="F162" s="10"/>
      <c r="G162" s="8"/>
      <c r="I162" s="2" t="s">
        <v>2</v>
      </c>
      <c r="P162" s="6"/>
      <c r="Q162" s="12"/>
    </row>
    <row r="163" spans="1:17" customFormat="1" ht="20.399999999999999" x14ac:dyDescent="0.3">
      <c r="A163" s="7"/>
      <c r="B163" s="8" t="s">
        <v>73</v>
      </c>
      <c r="C163" s="9" t="s">
        <v>4</v>
      </c>
      <c r="D163" s="14">
        <v>3</v>
      </c>
      <c r="E163" s="8"/>
      <c r="F163" s="10"/>
      <c r="G163" s="8"/>
      <c r="I163" s="2" t="s">
        <v>2</v>
      </c>
      <c r="P163" s="6"/>
      <c r="Q163" s="12"/>
    </row>
    <row r="164" spans="1:17" customFormat="1" ht="14.4" x14ac:dyDescent="0.3">
      <c r="A164" s="7">
        <v>74</v>
      </c>
      <c r="B164" s="8" t="s">
        <v>145</v>
      </c>
      <c r="C164" s="9" t="s">
        <v>4</v>
      </c>
      <c r="D164" s="10">
        <v>3</v>
      </c>
      <c r="E164" s="8"/>
      <c r="F164" s="10"/>
      <c r="G164" s="8"/>
      <c r="I164" s="2" t="s">
        <v>2</v>
      </c>
      <c r="P164" s="6"/>
      <c r="Q164" s="12"/>
    </row>
    <row r="165" spans="1:17" customFormat="1" ht="40.799999999999997" x14ac:dyDescent="0.3">
      <c r="A165" s="7">
        <v>75</v>
      </c>
      <c r="B165" s="8" t="s">
        <v>74</v>
      </c>
      <c r="C165" s="9" t="s">
        <v>5</v>
      </c>
      <c r="D165" s="10">
        <v>24</v>
      </c>
      <c r="E165" s="8"/>
      <c r="F165" s="10"/>
      <c r="G165" s="8" t="s">
        <v>146</v>
      </c>
      <c r="I165" s="2" t="s">
        <v>2</v>
      </c>
      <c r="P165" s="6"/>
      <c r="Q165" s="12"/>
    </row>
    <row r="166" spans="1:17" customFormat="1" ht="14.4" x14ac:dyDescent="0.3">
      <c r="A166" s="50" t="s">
        <v>158</v>
      </c>
      <c r="B166" s="50"/>
      <c r="C166" s="50"/>
      <c r="D166" s="50"/>
      <c r="E166" s="50"/>
      <c r="F166" s="50"/>
      <c r="G166" s="50"/>
      <c r="P166" s="6"/>
      <c r="Q166" s="12" t="s">
        <v>75</v>
      </c>
    </row>
    <row r="167" spans="1:17" customFormat="1" ht="20.399999999999999" x14ac:dyDescent="0.3">
      <c r="A167" s="7">
        <v>76</v>
      </c>
      <c r="B167" s="8" t="s">
        <v>147</v>
      </c>
      <c r="C167" s="9" t="s">
        <v>1</v>
      </c>
      <c r="D167" s="10">
        <v>2348</v>
      </c>
      <c r="E167" s="8"/>
      <c r="F167" s="10"/>
      <c r="G167" s="8"/>
      <c r="P167" s="6"/>
      <c r="Q167" s="12"/>
    </row>
    <row r="168" spans="1:17" customFormat="1" ht="14.4" x14ac:dyDescent="0.3">
      <c r="A168" s="52" t="s">
        <v>159</v>
      </c>
      <c r="B168" s="53"/>
      <c r="C168" s="53"/>
      <c r="D168" s="53"/>
      <c r="E168" s="53"/>
      <c r="F168" s="53"/>
      <c r="G168" s="54"/>
      <c r="P168" s="6"/>
      <c r="Q168" s="12"/>
    </row>
    <row r="169" spans="1:17" customFormat="1" ht="14.4" x14ac:dyDescent="0.3">
      <c r="A169" s="7">
        <v>77</v>
      </c>
      <c r="B169" s="8" t="s">
        <v>160</v>
      </c>
      <c r="C169" s="9" t="s">
        <v>1</v>
      </c>
      <c r="D169" s="10">
        <v>7.5</v>
      </c>
      <c r="E169" s="42"/>
      <c r="F169" s="42"/>
      <c r="G169" s="43"/>
      <c r="P169" s="6"/>
      <c r="Q169" s="12"/>
    </row>
    <row r="170" spans="1:17" customFormat="1" ht="14.4" x14ac:dyDescent="0.3">
      <c r="A170" s="41"/>
      <c r="B170" s="42" t="s">
        <v>105</v>
      </c>
      <c r="C170" s="42"/>
      <c r="D170" s="42"/>
      <c r="E170" s="42"/>
      <c r="F170" s="42"/>
      <c r="G170" s="43"/>
      <c r="P170" s="6"/>
      <c r="Q170" s="12"/>
    </row>
    <row r="171" spans="1:17" customFormat="1" ht="14.4" x14ac:dyDescent="0.3">
      <c r="A171" s="7"/>
      <c r="B171" s="8" t="s">
        <v>161</v>
      </c>
      <c r="C171" s="9" t="s">
        <v>1</v>
      </c>
      <c r="D171" s="10">
        <v>9</v>
      </c>
      <c r="E171" s="8"/>
      <c r="F171" s="10"/>
      <c r="G171" s="8"/>
      <c r="I171" s="2" t="s">
        <v>2</v>
      </c>
      <c r="P171" s="6"/>
      <c r="Q171" s="12"/>
    </row>
    <row r="172" spans="1:17" customFormat="1" ht="14.4" x14ac:dyDescent="0.3">
      <c r="A172" s="49" t="s">
        <v>149</v>
      </c>
      <c r="B172" s="49"/>
      <c r="C172" s="49"/>
      <c r="D172" s="49"/>
      <c r="E172" s="49"/>
      <c r="F172" s="49"/>
      <c r="G172" s="49"/>
      <c r="P172" s="6" t="s">
        <v>76</v>
      </c>
      <c r="Q172" s="12"/>
    </row>
    <row r="173" spans="1:17" customFormat="1" ht="40.799999999999997" x14ac:dyDescent="0.3">
      <c r="A173" s="7">
        <v>78</v>
      </c>
      <c r="B173" s="8" t="s">
        <v>148</v>
      </c>
      <c r="C173" s="9" t="s">
        <v>1</v>
      </c>
      <c r="D173" s="13">
        <v>1.92</v>
      </c>
      <c r="E173" s="8"/>
      <c r="F173" s="10"/>
      <c r="G173" s="8" t="s">
        <v>77</v>
      </c>
      <c r="I173" s="2" t="s">
        <v>2</v>
      </c>
      <c r="P173" s="6"/>
      <c r="Q173" s="12"/>
    </row>
    <row r="174" spans="1:17" customFormat="1" ht="14.4" x14ac:dyDescent="0.3">
      <c r="A174" s="49" t="s">
        <v>78</v>
      </c>
      <c r="B174" s="49"/>
      <c r="C174" s="49"/>
      <c r="D174" s="49"/>
      <c r="E174" s="49"/>
      <c r="F174" s="49"/>
      <c r="G174" s="49"/>
      <c r="P174" s="6" t="s">
        <v>78</v>
      </c>
      <c r="Q174" s="12"/>
    </row>
    <row r="175" spans="1:17" customFormat="1" ht="20.399999999999999" x14ac:dyDescent="0.3">
      <c r="A175" s="7">
        <v>79</v>
      </c>
      <c r="B175" s="8" t="s">
        <v>60</v>
      </c>
      <c r="C175" s="9" t="s">
        <v>1</v>
      </c>
      <c r="D175" s="10">
        <v>1.5</v>
      </c>
      <c r="E175" s="8"/>
      <c r="F175" s="10"/>
      <c r="G175" s="8"/>
      <c r="I175" s="2" t="s">
        <v>2</v>
      </c>
      <c r="P175" s="6"/>
      <c r="Q175" s="12"/>
    </row>
    <row r="176" spans="1:17" customFormat="1" ht="20.399999999999999" x14ac:dyDescent="0.3">
      <c r="A176" s="7">
        <v>80</v>
      </c>
      <c r="B176" s="8" t="s">
        <v>79</v>
      </c>
      <c r="C176" s="9" t="s">
        <v>1</v>
      </c>
      <c r="D176" s="10">
        <v>57</v>
      </c>
      <c r="E176" s="8"/>
      <c r="F176" s="10"/>
      <c r="G176" s="8"/>
      <c r="I176" s="2" t="s">
        <v>2</v>
      </c>
      <c r="P176" s="6"/>
      <c r="Q176" s="12"/>
    </row>
    <row r="177" spans="1:21" customFormat="1" ht="14.4" x14ac:dyDescent="0.3">
      <c r="A177" s="7"/>
      <c r="B177" s="8" t="s">
        <v>105</v>
      </c>
      <c r="C177" s="9"/>
      <c r="D177" s="10"/>
      <c r="E177" s="8"/>
      <c r="F177" s="10"/>
      <c r="G177" s="8"/>
      <c r="I177" s="2"/>
      <c r="P177" s="6"/>
      <c r="Q177" s="12"/>
    </row>
    <row r="178" spans="1:21" customFormat="1" ht="14.4" x14ac:dyDescent="0.3">
      <c r="A178" s="7"/>
      <c r="B178" s="8" t="s">
        <v>17</v>
      </c>
      <c r="C178" s="9" t="s">
        <v>1</v>
      </c>
      <c r="D178" s="11">
        <v>68.400000000000006</v>
      </c>
      <c r="E178" s="8"/>
      <c r="F178" s="10"/>
      <c r="G178" s="8"/>
      <c r="I178" s="2" t="s">
        <v>2</v>
      </c>
      <c r="P178" s="6"/>
      <c r="Q178" s="12"/>
    </row>
    <row r="179" spans="1:21" customFormat="1" ht="20.399999999999999" x14ac:dyDescent="0.3">
      <c r="A179" s="7"/>
      <c r="B179" s="8" t="s">
        <v>150</v>
      </c>
      <c r="C179" s="9" t="s">
        <v>19</v>
      </c>
      <c r="D179" s="13">
        <v>166.73</v>
      </c>
      <c r="E179" s="8"/>
      <c r="F179" s="10"/>
      <c r="G179" s="8"/>
      <c r="I179" s="2" t="s">
        <v>2</v>
      </c>
      <c r="P179" s="6"/>
      <c r="Q179" s="12"/>
    </row>
    <row r="180" spans="1:21" customFormat="1" ht="14.4" x14ac:dyDescent="0.3">
      <c r="A180" s="49" t="s">
        <v>80</v>
      </c>
      <c r="B180" s="49"/>
      <c r="C180" s="49"/>
      <c r="D180" s="49"/>
      <c r="E180" s="49"/>
      <c r="F180" s="49"/>
      <c r="G180" s="49"/>
      <c r="P180" s="6" t="s">
        <v>80</v>
      </c>
      <c r="Q180" s="12"/>
    </row>
    <row r="181" spans="1:21" customFormat="1" ht="20.399999999999999" x14ac:dyDescent="0.3">
      <c r="A181" s="7">
        <v>81</v>
      </c>
      <c r="B181" s="8" t="s">
        <v>79</v>
      </c>
      <c r="C181" s="9" t="s">
        <v>1</v>
      </c>
      <c r="D181" s="10">
        <v>3.2</v>
      </c>
      <c r="E181" s="8"/>
      <c r="F181" s="10"/>
      <c r="G181" s="8"/>
      <c r="I181" s="2" t="s">
        <v>2</v>
      </c>
      <c r="P181" s="6"/>
      <c r="Q181" s="12"/>
    </row>
    <row r="182" spans="1:21" customFormat="1" ht="14.4" x14ac:dyDescent="0.3">
      <c r="A182" s="7"/>
      <c r="B182" s="8" t="s">
        <v>105</v>
      </c>
      <c r="C182" s="9"/>
      <c r="D182" s="10"/>
      <c r="E182" s="8"/>
      <c r="F182" s="10"/>
      <c r="G182" s="8"/>
      <c r="I182" s="2"/>
      <c r="P182" s="6"/>
      <c r="Q182" s="12"/>
    </row>
    <row r="183" spans="1:21" customFormat="1" ht="14.4" x14ac:dyDescent="0.3">
      <c r="A183" s="7"/>
      <c r="B183" s="8" t="s">
        <v>17</v>
      </c>
      <c r="C183" s="9" t="s">
        <v>1</v>
      </c>
      <c r="D183" s="13">
        <v>3.84</v>
      </c>
      <c r="E183" s="8"/>
      <c r="F183" s="10"/>
      <c r="G183" s="8"/>
      <c r="I183" s="2" t="s">
        <v>2</v>
      </c>
      <c r="P183" s="6"/>
      <c r="Q183" s="12"/>
    </row>
    <row r="184" spans="1:21" customFormat="1" ht="20.399999999999999" x14ac:dyDescent="0.3">
      <c r="A184" s="7"/>
      <c r="B184" s="8" t="s">
        <v>151</v>
      </c>
      <c r="C184" s="9" t="s">
        <v>19</v>
      </c>
      <c r="D184" s="13">
        <v>8.4499999999999993</v>
      </c>
      <c r="E184" s="8"/>
      <c r="F184" s="10"/>
      <c r="G184" s="8"/>
      <c r="I184" s="2" t="s">
        <v>2</v>
      </c>
      <c r="P184" s="6"/>
      <c r="Q184" s="12"/>
    </row>
    <row r="185" spans="1:21" customFormat="1" ht="14.4" x14ac:dyDescent="0.3">
      <c r="A185" s="49" t="s">
        <v>81</v>
      </c>
      <c r="B185" s="49"/>
      <c r="C185" s="49"/>
      <c r="D185" s="49"/>
      <c r="E185" s="49"/>
      <c r="F185" s="49"/>
      <c r="G185" s="49"/>
      <c r="P185" s="6" t="s">
        <v>81</v>
      </c>
      <c r="Q185" s="12"/>
    </row>
    <row r="186" spans="1:21" customFormat="1" ht="14.4" x14ac:dyDescent="0.3">
      <c r="A186" s="7">
        <v>82</v>
      </c>
      <c r="B186" s="8" t="s">
        <v>152</v>
      </c>
      <c r="C186" s="9" t="s">
        <v>5</v>
      </c>
      <c r="D186" s="10">
        <v>157.80000000000001</v>
      </c>
      <c r="E186" s="8"/>
      <c r="F186" s="10"/>
      <c r="G186" s="8" t="s">
        <v>82</v>
      </c>
      <c r="I186" s="2" t="s">
        <v>2</v>
      </c>
      <c r="P186" s="6"/>
      <c r="Q186" s="12"/>
    </row>
    <row r="187" spans="1:21" customFormat="1" ht="14.4" x14ac:dyDescent="0.3">
      <c r="A187" s="7"/>
      <c r="B187" s="8" t="s">
        <v>105</v>
      </c>
      <c r="C187" s="9"/>
      <c r="D187" s="10"/>
      <c r="E187" s="8"/>
      <c r="F187" s="10"/>
      <c r="G187" s="8"/>
      <c r="I187" s="2"/>
      <c r="P187" s="6"/>
      <c r="Q187" s="12"/>
    </row>
    <row r="188" spans="1:21" customFormat="1" ht="20.399999999999999" x14ac:dyDescent="0.3">
      <c r="A188" s="7"/>
      <c r="B188" s="8" t="s">
        <v>83</v>
      </c>
      <c r="C188" s="9" t="s">
        <v>4</v>
      </c>
      <c r="D188" s="10">
        <v>158</v>
      </c>
      <c r="E188" s="8"/>
      <c r="F188" s="10"/>
      <c r="G188" s="8" t="s">
        <v>8</v>
      </c>
      <c r="I188" s="2" t="s">
        <v>2</v>
      </c>
      <c r="P188" s="6"/>
      <c r="Q188" s="12"/>
    </row>
    <row r="189" spans="1:21" customFormat="1" ht="14.4" x14ac:dyDescent="0.3">
      <c r="A189" s="7">
        <v>83</v>
      </c>
      <c r="B189" s="8" t="s">
        <v>153</v>
      </c>
      <c r="C189" s="9" t="s">
        <v>4</v>
      </c>
      <c r="D189" s="10">
        <v>4</v>
      </c>
      <c r="E189" s="8"/>
      <c r="F189" s="10"/>
      <c r="G189" s="8"/>
      <c r="I189" s="2" t="s">
        <v>2</v>
      </c>
      <c r="P189" s="6"/>
      <c r="Q189" s="12"/>
    </row>
    <row r="190" spans="1:21" customFormat="1" ht="20.399999999999999" x14ac:dyDescent="0.3">
      <c r="A190" s="7">
        <v>84</v>
      </c>
      <c r="B190" s="8" t="s">
        <v>154</v>
      </c>
      <c r="C190" s="9" t="s">
        <v>5</v>
      </c>
      <c r="D190" s="10">
        <v>8</v>
      </c>
      <c r="E190" s="8"/>
      <c r="F190" s="10"/>
      <c r="G190" s="8"/>
      <c r="I190" s="2" t="s">
        <v>2</v>
      </c>
      <c r="P190" s="6"/>
      <c r="Q190" s="12"/>
    </row>
    <row r="191" spans="1:21" customFormat="1" ht="10.5" customHeight="1" x14ac:dyDescent="0.3">
      <c r="D191" s="40"/>
    </row>
    <row r="192" spans="1:21" s="19" customFormat="1" ht="48.75" customHeight="1" x14ac:dyDescent="0.3">
      <c r="A192" s="51" t="s">
        <v>155</v>
      </c>
      <c r="B192" s="51"/>
      <c r="C192" s="51"/>
      <c r="D192" s="51"/>
      <c r="E192" s="51"/>
      <c r="F192" s="51"/>
      <c r="G192" s="51"/>
      <c r="H192"/>
      <c r="I192"/>
      <c r="J192"/>
      <c r="K192"/>
      <c r="L192"/>
      <c r="M192"/>
      <c r="N192"/>
      <c r="O192"/>
      <c r="P192" s="20"/>
      <c r="Q192" s="20"/>
      <c r="R192" s="20" t="s">
        <v>84</v>
      </c>
      <c r="S192" s="20" t="s">
        <v>85</v>
      </c>
      <c r="T192" s="20"/>
      <c r="U192" s="20"/>
    </row>
    <row r="193" spans="2:4" ht="11.25" customHeight="1" x14ac:dyDescent="0.2">
      <c r="D193" s="37"/>
    </row>
    <row r="194" spans="2:4" customFormat="1" ht="14.4" x14ac:dyDescent="0.3">
      <c r="B194" s="21"/>
    </row>
    <row r="195" spans="2:4" customFormat="1" ht="14.4" x14ac:dyDescent="0.3">
      <c r="B195" s="21"/>
    </row>
    <row r="196" spans="2:4" customFormat="1" ht="14.4" x14ac:dyDescent="0.3">
      <c r="B196" s="21"/>
    </row>
  </sheetData>
  <mergeCells count="33">
    <mergeCell ref="A168:G168"/>
    <mergeCell ref="A172:G172"/>
    <mergeCell ref="A174:G174"/>
    <mergeCell ref="A180:G180"/>
    <mergeCell ref="A185:G185"/>
    <mergeCell ref="A192:G192"/>
    <mergeCell ref="A122:G122"/>
    <mergeCell ref="A137:G137"/>
    <mergeCell ref="A147:G147"/>
    <mergeCell ref="A158:G158"/>
    <mergeCell ref="A166:G166"/>
    <mergeCell ref="A113:G113"/>
    <mergeCell ref="A115:G115"/>
    <mergeCell ref="A116:G116"/>
    <mergeCell ref="A118:G118"/>
    <mergeCell ref="A120:G120"/>
    <mergeCell ref="A56:G56"/>
    <mergeCell ref="A70:G70"/>
    <mergeCell ref="A82:G82"/>
    <mergeCell ref="A94:G94"/>
    <mergeCell ref="A106:G106"/>
    <mergeCell ref="A16:G16"/>
    <mergeCell ref="A28:G28"/>
    <mergeCell ref="A30:G30"/>
    <mergeCell ref="A41:G41"/>
    <mergeCell ref="A42:G42"/>
    <mergeCell ref="A9:G9"/>
    <mergeCell ref="A10:G10"/>
    <mergeCell ref="A14:G14"/>
    <mergeCell ref="A3:G3"/>
    <mergeCell ref="A4:G4"/>
    <mergeCell ref="A6:G6"/>
    <mergeCell ref="A7:G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02-01-01 Кровля Ленина 129 </vt:lpstr>
      <vt:lpstr>'ЛСР 02-01-01 Кровля Ленина 129 '!Заголовки_для_печати</vt:lpstr>
      <vt:lpstr>'ЛСР 02-01-01 Кровля Ленина 129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Геннадьевна Подкопаева</cp:lastModifiedBy>
  <cp:lastPrinted>2023-06-08T12:07:32Z</cp:lastPrinted>
  <dcterms:created xsi:type="dcterms:W3CDTF">2020-09-30T08:50:27Z</dcterms:created>
  <dcterms:modified xsi:type="dcterms:W3CDTF">2024-08-28T02:31:25Z</dcterms:modified>
</cp:coreProperties>
</file>